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GPLA\"/>
    </mc:Choice>
  </mc:AlternateContent>
  <xr:revisionPtr revIDLastSave="0" documentId="13_ncr:1_{83F70A8C-70B6-4295-9903-0415C4B76C88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.1 sess.1 et 2 et Nbre H" sheetId="1" r:id="rId1"/>
    <sheet name="MCC Sem.2 sess.1 et 2 et Nbre H" sheetId="2" r:id="rId2"/>
    <sheet name="Liste valeurs" sheetId="3" r:id="rId3"/>
    <sheet name="Competences" sheetId="4" r:id="rId4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1" i="2" l="1"/>
  <c r="G31" i="2"/>
  <c r="U25" i="2"/>
  <c r="U21" i="2"/>
  <c r="U14" i="2"/>
  <c r="C8" i="2"/>
  <c r="O7" i="2"/>
  <c r="J7" i="2"/>
  <c r="C7" i="2"/>
  <c r="O6" i="2"/>
  <c r="J6" i="2"/>
  <c r="C6" i="2"/>
  <c r="V5" i="2"/>
  <c r="U5" i="2"/>
  <c r="T5" i="2"/>
  <c r="S5" i="2"/>
  <c r="R5" i="2"/>
  <c r="Q5" i="2"/>
  <c r="P5" i="2"/>
  <c r="O5" i="2"/>
  <c r="J5" i="2"/>
  <c r="C5" i="2"/>
  <c r="V4" i="2"/>
  <c r="U4" i="2"/>
  <c r="T4" i="2"/>
  <c r="S4" i="2"/>
  <c r="R4" i="2"/>
  <c r="Q4" i="2"/>
  <c r="P4" i="2"/>
  <c r="O4" i="2"/>
  <c r="J4" i="2"/>
  <c r="C4" i="2"/>
  <c r="O2" i="2"/>
  <c r="V38" i="1"/>
  <c r="T38" i="1"/>
  <c r="S38" i="1"/>
  <c r="G38" i="1"/>
  <c r="U32" i="1"/>
  <c r="U38" i="1" s="1"/>
  <c r="U27" i="1"/>
  <c r="U20" i="1"/>
  <c r="U14" i="1"/>
</calcChain>
</file>

<file path=xl/sharedStrings.xml><?xml version="1.0" encoding="utf-8"?>
<sst xmlns="http://schemas.openxmlformats.org/spreadsheetml/2006/main" count="317" uniqueCount="159">
  <si>
    <t>MODALITES DE CONTROLE DES CONNAISSANCES ET DES COMPETENCES</t>
  </si>
  <si>
    <t>Composante : GRENOBLE IAE</t>
  </si>
  <si>
    <t>Année de la Formation/Domaine/Mention : M2 DEG GESTION DE PRODUCTION, LOGISTIQUE, ACHATS</t>
  </si>
  <si>
    <t>Code Diplôme : JJMGPL1</t>
  </si>
  <si>
    <t xml:space="preserve">Date approbation CEVU : </t>
  </si>
  <si>
    <t>Parcours-type : Management Stratégique des Achats (DESMA)</t>
  </si>
  <si>
    <t>Code VDI : 126</t>
  </si>
  <si>
    <t>N° de version dans l'accréditation : 2</t>
  </si>
  <si>
    <t xml:space="preserve">Parcours pédagogique (le cas échéant) : </t>
  </si>
  <si>
    <t>Code Etape : JJM2PC</t>
  </si>
  <si>
    <t>Formation Continue</t>
  </si>
  <si>
    <t>Responsable de la Formation : Olivier LAVASTRE</t>
  </si>
  <si>
    <t>Code VET : 212</t>
  </si>
  <si>
    <t>Présentiel</t>
  </si>
  <si>
    <t>Responsable de l'Année : Natacha TREHAN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</si>
  <si>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</si>
  <si>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</si>
  <si>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</si>
  <si>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</si>
  <si>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</si>
  <si>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</si>
  <si>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</si>
  <si>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</si>
  <si>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</si>
  <si>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</si>
  <si>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</si>
  <si>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</si>
  <si>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</si>
  <si>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</si>
  <si>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</si>
  <si>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</si>
  <si>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</si>
  <si>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</si>
  <si>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</si>
  <si>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Si écrit, 
durée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</si>
  <si>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</si>
  <si>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</si>
  <si>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</si>
  <si>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</si>
  <si>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</si>
  <si>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</si>
  <si>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UE 1 : Stratégie achats et management des fournisseurs</t>
  </si>
  <si>
    <t>JJPC9U12</t>
  </si>
  <si>
    <t>O</t>
  </si>
  <si>
    <t>RNCP35921BC05
RNCP35921BC06
RNCP35921BC09
RNCP35921BC10</t>
  </si>
  <si>
    <t>Elaborer une stratégie Achats responsables</t>
  </si>
  <si>
    <t>Elaboration des stratégies achats et management des fournisseurs</t>
  </si>
  <si>
    <t>JJPC9M1A</t>
  </si>
  <si>
    <t>E/O</t>
  </si>
  <si>
    <t>Non</t>
  </si>
  <si>
    <t>Stratégie des achats indirects et de services</t>
  </si>
  <si>
    <t>JJPC9M17</t>
  </si>
  <si>
    <t>Assiduité</t>
  </si>
  <si>
    <t>Stratégie des achats publics</t>
  </si>
  <si>
    <t>JJPC9M18</t>
  </si>
  <si>
    <t>RSE au cœur du management des achats</t>
  </si>
  <si>
    <t>JJPC9M19</t>
  </si>
  <si>
    <t xml:space="preserve">Décarbonation de la supply chain </t>
  </si>
  <si>
    <t>JJPC9M1B</t>
  </si>
  <si>
    <t>UE 2 : Outils pour les achats</t>
  </si>
  <si>
    <t>JJPC9U22</t>
  </si>
  <si>
    <t>RNCP35921BC01</t>
  </si>
  <si>
    <t>Piloter une stratégie Achats responsables</t>
  </si>
  <si>
    <t>Sourcing et marketing achats</t>
  </si>
  <si>
    <t>JJPC9M2A</t>
  </si>
  <si>
    <t>RNCP35921BC06</t>
  </si>
  <si>
    <t>Droit des contrats et aspects juridiques des achats</t>
  </si>
  <si>
    <t>JJPC9M26</t>
  </si>
  <si>
    <t>RNCP35921BC07</t>
  </si>
  <si>
    <t>Diagnostic financier fournisseurs</t>
  </si>
  <si>
    <t>JJPC9M27</t>
  </si>
  <si>
    <t>RNCP35921BC08</t>
  </si>
  <si>
    <t>Management des coûts et gestion budgétaire</t>
  </si>
  <si>
    <t>JJPC9M2B</t>
  </si>
  <si>
    <t>RNCP35921BC09</t>
  </si>
  <si>
    <t>Management de la qualité fournisseur</t>
  </si>
  <si>
    <t>JJPC9M29</t>
  </si>
  <si>
    <t>RNCP35921BC10</t>
  </si>
  <si>
    <t>UE 3 : Compétences relationnelles</t>
  </si>
  <si>
    <t>JJPCXU22</t>
  </si>
  <si>
    <t xml:space="preserve">Collaborer dans un contexte professionnel </t>
  </si>
  <si>
    <t>Séminaire d'intégration</t>
  </si>
  <si>
    <t>RNCP35921BC03</t>
  </si>
  <si>
    <t>Négociation co-créative, leardership et intelligence émotionnelle</t>
  </si>
  <si>
    <t>JJPCXM21</t>
  </si>
  <si>
    <t>Management de projets, gestion des transformations et agilité</t>
  </si>
  <si>
    <t>JJPCXM22</t>
  </si>
  <si>
    <t>Logical Thinking and writting : how to improve your communication</t>
  </si>
  <si>
    <t>JJPT9M37</t>
  </si>
  <si>
    <t>UE 4 : Entrepreneuriat et innovation</t>
  </si>
  <si>
    <t>JJPC9U42</t>
  </si>
  <si>
    <t>RNCP35921BC02</t>
  </si>
  <si>
    <t>Générer des idées nouvelles et pertinentes</t>
  </si>
  <si>
    <t>L'acheteur entrepreneur</t>
  </si>
  <si>
    <t>JJPC9M47</t>
  </si>
  <si>
    <t>RNCP35921BC04</t>
  </si>
  <si>
    <t>Achats et innovation</t>
  </si>
  <si>
    <t>JJPC9M48</t>
  </si>
  <si>
    <t>RNCP35921BC05</t>
  </si>
  <si>
    <t xml:space="preserve">Actualité des Achats </t>
  </si>
  <si>
    <t>JJPC9M46</t>
  </si>
  <si>
    <t>Total ECTS / Semestre</t>
  </si>
  <si>
    <t>Total Nbre d'heures</t>
  </si>
  <si>
    <t>Commentaires :</t>
  </si>
  <si>
    <t>Intitulé de l'UE
(le cas échéant, les intitulés des EC et des matières sous les UE)</t>
  </si>
  <si>
    <t>Contrôle 
Continu : report</t>
  </si>
  <si>
    <t>SEMESTRE 10</t>
  </si>
  <si>
    <t>UE 5 : Pilotage de la fonction achats</t>
  </si>
  <si>
    <t>JJPCXU11</t>
  </si>
  <si>
    <t>Organisation achats</t>
  </si>
  <si>
    <t>JJPCXM15</t>
  </si>
  <si>
    <t>Performance achats et reporting</t>
  </si>
  <si>
    <t>JJPCXM16</t>
  </si>
  <si>
    <t>Digitalisation et intelligence artificielle au service des achats</t>
  </si>
  <si>
    <t>JJPCXM17</t>
  </si>
  <si>
    <t>UE 6 : Management des achats à l'international</t>
  </si>
  <si>
    <t>JJPC9U31</t>
  </si>
  <si>
    <t>RNCP35921BC01-06-07-08-09-10</t>
  </si>
  <si>
    <t>Supply Chain Management &amp; Risk Management</t>
  </si>
  <si>
    <t>JJPC9M33</t>
  </si>
  <si>
    <t>RNCP35921BC05-06-09-10</t>
  </si>
  <si>
    <t>International Purchasing Strategy</t>
  </si>
  <si>
    <t>JJPC9M34</t>
  </si>
  <si>
    <t>RNCP35921BC01-03-09-10</t>
  </si>
  <si>
    <t>Cross Cultural Management</t>
  </si>
  <si>
    <t>JJPC9M35</t>
  </si>
  <si>
    <t>UE 7 : Synthèse et Projet Professionel</t>
  </si>
  <si>
    <t>JJPCXU31</t>
  </si>
  <si>
    <t>RNCP35921BC01-02-04-05-06-07-08-09-10</t>
  </si>
  <si>
    <t xml:space="preserve">Elaborer une stratégie Achats responsables
Piloter une stratégie Achats responsables
Générer des idées nouvelles et pertinentes
</t>
  </si>
  <si>
    <t>Mémoire de recherche</t>
  </si>
  <si>
    <t>JJPCXM32</t>
  </si>
  <si>
    <t>Grand Oral</t>
  </si>
  <si>
    <t>JJPCXM33</t>
  </si>
  <si>
    <t>RNCP35921BC02-04-05</t>
  </si>
  <si>
    <t xml:space="preserve">Futur de la fonction Achats </t>
  </si>
  <si>
    <t>Blocs spécifiques</t>
  </si>
  <si>
    <t>Numéro</t>
  </si>
  <si>
    <t>Intitulé du bloc</t>
  </si>
  <si>
    <t>Correspondance RCNP</t>
  </si>
  <si>
    <t>BS1</t>
  </si>
  <si>
    <t xml:space="preserve">Elaborer une stratégie Achats responsables </t>
  </si>
  <si>
    <t>BS2</t>
  </si>
  <si>
    <t>BS3</t>
  </si>
  <si>
    <t>Collaborer dans un contexte professionnel</t>
  </si>
  <si>
    <t>BS4</t>
  </si>
  <si>
    <t xml:space="preserve">Blocs transversaux RNCP de Master </t>
  </si>
  <si>
    <t>Mettre en œuvre les usages avancés et spécialisés des outils numériques</t>
  </si>
  <si>
    <t>Mobiliser et produire des savoirs hautement spécialisés</t>
  </si>
  <si>
    <t>Mettre en œuvre une communication spécialisée pour le transfert de connaissances</t>
  </si>
  <si>
    <t>Contribuer à la transformation en contexte professionnel</t>
  </si>
  <si>
    <t xml:space="preserve">Blocs RNCP spécifques de la mention </t>
  </si>
  <si>
    <t>Élaborer une vision stratégique en matière d' achats</t>
  </si>
  <si>
    <t>Concevoir et/ou piloter des solutions de gestion en matière d'achats</t>
  </si>
  <si>
    <t>Mesurer et contrôler via des outils et méthodes de gestion appliqués aux achats</t>
  </si>
  <si>
    <t>Mettre en oeuvre des règles, des normes et des démarches qualité appliquées  aux achats</t>
  </si>
  <si>
    <t>Développer une culture managériale et organisationnelle</t>
  </si>
  <si>
    <t>Accompagner les comportements et postures au travail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</si>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</sst>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9"/>
      <name val="Arial"/>
    </font>
    <font>
      <sz val="7"/>
      <name val="Arial"/>
    </font>
    <font>
      <b/>
      <sz val="11"/>
      <color indexed="64"/>
      <name val="Calibri"/>
    </font>
    <font>
      <sz val="11"/>
      <name val="Calibri"/>
    </font>
    <font>
      <sz val="9"/>
      <color theme="1"/>
      <name val="Calibri"/>
      <scheme val="minor"/>
    </font>
    <font>
      <sz val="11"/>
      <name val="Calibri"/>
      <scheme val="minor"/>
    </font>
    <font>
      <sz val="11"/>
      <color indexed="2"/>
      <name val="Calibri"/>
      <scheme val="minor"/>
    </font>
    <font>
      <b/>
      <sz val="11"/>
      <color indexed="2"/>
      <name val="Calibri"/>
      <scheme val="minor"/>
    </font>
    <font>
      <sz val="12"/>
      <color indexed="2"/>
      <name val="Calibri"/>
      <scheme val="minor"/>
    </font>
    <font>
      <sz val="11"/>
      <color rgb="FF282D46"/>
      <name val="Calibri"/>
      <scheme val="minor"/>
    </font>
    <font>
      <sz val="12"/>
      <color theme="1"/>
      <name val="Calibri"/>
      <scheme val="minor"/>
    </font>
    <font>
      <b/>
      <sz val="12"/>
      <color rgb="FFC00000"/>
      <name val="Calibri"/>
      <scheme val="minor"/>
    </font>
    <font>
      <b/>
      <sz val="11"/>
      <color rgb="FF282D46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theme="0" tint="-0.14999847407452621"/>
      </patternFill>
    </fill>
    <fill>
      <patternFill patternType="solid">
        <fgColor theme="9" tint="0.79998168889431442"/>
        <bgColor indexed="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0"/>
        <bgColor theme="3" tint="0.59999389629810485"/>
      </patternFill>
    </fill>
    <fill>
      <patternFill patternType="solid">
        <fgColor theme="0"/>
        <bgColor theme="7" tint="0.79998168889431442"/>
      </patternFill>
    </fill>
    <fill>
      <patternFill patternType="solid">
        <fgColor theme="0"/>
        <bgColor theme="3" tint="0.79998168889431442"/>
      </patternFill>
    </fill>
    <fill>
      <patternFill patternType="solid">
        <fgColor theme="2" tint="-9.9978637043366805E-2"/>
        <bgColor indexed="65"/>
      </patternFill>
    </fill>
    <fill>
      <patternFill patternType="solid">
        <fgColor theme="2" tint="-9.9978637043366805E-2"/>
        <bgColor theme="8" tint="0.39997558519241921"/>
      </patternFill>
    </fill>
    <fill>
      <patternFill patternType="solid">
        <fgColor theme="2" tint="-9.9978637043366805E-2"/>
        <bgColor theme="7" tint="0.79998168889431442"/>
      </patternFill>
    </fill>
    <fill>
      <patternFill patternType="solid">
        <fgColor theme="0"/>
        <bgColor theme="8" tint="0.39997558519241921"/>
      </patternFill>
    </fill>
    <fill>
      <patternFill patternType="solid">
        <fgColor theme="0"/>
        <bgColor indexed="5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2" tint="-9.9978637043366805E-2"/>
        <bgColor theme="0"/>
      </patternFill>
    </fill>
    <fill>
      <patternFill patternType="solid">
        <fgColor theme="9" tint="0.39997558519241921"/>
        <bgColor theme="9" tint="-0.249977111117893"/>
      </patternFill>
    </fill>
    <fill>
      <patternFill patternType="solid">
        <fgColor theme="8" tint="0.79998168889431442"/>
        <bgColor theme="9" tint="-0.249977111117893"/>
      </patternFill>
    </fill>
    <fill>
      <patternFill patternType="solid">
        <fgColor theme="8" tint="0.79998168889431442"/>
        <bgColor theme="9" tint="0.7999816888943144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0.39997558519241921"/>
        <bgColor theme="9" tint="-0.249977111117893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9" tint="-0.249977111117893"/>
      </patternFill>
    </fill>
    <fill>
      <patternFill patternType="solid">
        <fgColor theme="0"/>
        <bgColor theme="9" tint="0.79998168889431442"/>
      </patternFill>
    </fill>
  </fills>
  <borders count="7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7">
    <xf numFmtId="0" fontId="0" fillId="0" borderId="0" xfId="0"/>
    <xf numFmtId="0" fontId="0" fillId="0" borderId="0" xfId="0"/>
    <xf numFmtId="0" fontId="0" fillId="0" borderId="1" xfId="0" applyBorder="1"/>
    <xf numFmtId="0" fontId="0" fillId="2" borderId="0" xfId="0" applyFill="1"/>
    <xf numFmtId="0" fontId="0" fillId="0" borderId="11" xfId="0" applyBorder="1"/>
    <xf numFmtId="0" fontId="0" fillId="4" borderId="1" xfId="0" applyFill="1" applyBorder="1"/>
    <xf numFmtId="0" fontId="0" fillId="4" borderId="0" xfId="0" applyFill="1"/>
    <xf numFmtId="0" fontId="6" fillId="4" borderId="12" xfId="1" applyFont="1" applyFill="1" applyBorder="1" applyAlignment="1">
      <alignment vertical="center"/>
    </xf>
    <xf numFmtId="0" fontId="6" fillId="4" borderId="13" xfId="1" applyFont="1" applyFill="1" applyBorder="1" applyAlignment="1">
      <alignment vertical="center"/>
    </xf>
    <xf numFmtId="0" fontId="0" fillId="4" borderId="10" xfId="0" applyFill="1" applyBorder="1"/>
    <xf numFmtId="0" fontId="9" fillId="2" borderId="2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0" fillId="0" borderId="15" xfId="0" applyBorder="1"/>
    <xf numFmtId="0" fontId="4" fillId="11" borderId="32" xfId="0" applyFont="1" applyFill="1" applyBorder="1"/>
    <xf numFmtId="0" fontId="10" fillId="11" borderId="32" xfId="0" applyFont="1" applyFill="1" applyBorder="1"/>
    <xf numFmtId="0" fontId="4" fillId="12" borderId="32" xfId="0" applyFont="1" applyFill="1" applyBorder="1"/>
    <xf numFmtId="0" fontId="4" fillId="11" borderId="32" xfId="0" applyFont="1" applyFill="1" applyBorder="1" applyAlignment="1">
      <alignment horizontal="center"/>
    </xf>
    <xf numFmtId="0" fontId="4" fillId="11" borderId="33" xfId="0" applyFont="1" applyFill="1" applyBorder="1" applyAlignment="1">
      <alignment horizontal="center"/>
    </xf>
    <xf numFmtId="0" fontId="4" fillId="11" borderId="34" xfId="0" applyFont="1" applyFill="1" applyBorder="1" applyAlignment="1">
      <alignment horizontal="center"/>
    </xf>
    <xf numFmtId="0" fontId="4" fillId="11" borderId="35" xfId="0" applyFont="1" applyFill="1" applyBorder="1" applyAlignment="1">
      <alignment horizontal="center"/>
    </xf>
    <xf numFmtId="0" fontId="4" fillId="11" borderId="36" xfId="0" applyFont="1" applyFill="1" applyBorder="1" applyAlignment="1">
      <alignment horizontal="center"/>
    </xf>
    <xf numFmtId="0" fontId="4" fillId="13" borderId="37" xfId="0" applyFont="1" applyFill="1" applyBorder="1" applyAlignment="1">
      <alignment horizontal="center"/>
    </xf>
    <xf numFmtId="0" fontId="4" fillId="13" borderId="38" xfId="0" applyFont="1" applyFill="1" applyBorder="1" applyAlignment="1">
      <alignment horizontal="center"/>
    </xf>
    <xf numFmtId="0" fontId="4" fillId="13" borderId="36" xfId="0" applyFont="1" applyFill="1" applyBorder="1" applyAlignment="1">
      <alignment horizontal="center"/>
    </xf>
    <xf numFmtId="0" fontId="10" fillId="2" borderId="39" xfId="0" applyFont="1" applyFill="1" applyBorder="1"/>
    <xf numFmtId="0" fontId="10" fillId="14" borderId="39" xfId="0" applyFont="1" applyFill="1" applyBorder="1"/>
    <xf numFmtId="0" fontId="10" fillId="2" borderId="40" xfId="0" applyFont="1" applyFill="1" applyBorder="1" applyAlignment="1">
      <alignment horizontal="center"/>
    </xf>
    <xf numFmtId="0" fontId="10" fillId="2" borderId="39" xfId="0" applyFont="1" applyFill="1" applyBorder="1" applyAlignment="1">
      <alignment horizontal="center"/>
    </xf>
    <xf numFmtId="0" fontId="10" fillId="2" borderId="41" xfId="0" applyFont="1" applyFill="1" applyBorder="1" applyAlignment="1">
      <alignment horizontal="center"/>
    </xf>
    <xf numFmtId="9" fontId="10" fillId="2" borderId="40" xfId="0" applyNumberFormat="1" applyFont="1" applyFill="1" applyBorder="1" applyAlignment="1">
      <alignment horizontal="center"/>
    </xf>
    <xf numFmtId="0" fontId="10" fillId="2" borderId="42" xfId="0" applyFont="1" applyFill="1" applyBorder="1" applyAlignment="1">
      <alignment horizontal="center"/>
    </xf>
    <xf numFmtId="0" fontId="10" fillId="2" borderId="43" xfId="0" applyFont="1" applyFill="1" applyBorder="1" applyAlignment="1">
      <alignment horizontal="center"/>
    </xf>
    <xf numFmtId="0" fontId="10" fillId="2" borderId="44" xfId="0" applyFont="1" applyFill="1" applyBorder="1" applyAlignment="1">
      <alignment horizontal="center"/>
    </xf>
    <xf numFmtId="0" fontId="10" fillId="9" borderId="45" xfId="0" applyFont="1" applyFill="1" applyBorder="1" applyAlignment="1">
      <alignment horizontal="center"/>
    </xf>
    <xf numFmtId="0" fontId="10" fillId="9" borderId="46" xfId="0" applyFont="1" applyFill="1" applyBorder="1" applyAlignment="1">
      <alignment horizontal="center"/>
    </xf>
    <xf numFmtId="0" fontId="10" fillId="15" borderId="46" xfId="0" applyFont="1" applyFill="1" applyBorder="1" applyAlignment="1">
      <alignment horizontal="center"/>
    </xf>
    <xf numFmtId="0" fontId="10" fillId="9" borderId="40" xfId="0" applyFont="1" applyFill="1" applyBorder="1" applyAlignment="1">
      <alignment horizontal="center"/>
    </xf>
    <xf numFmtId="0" fontId="10" fillId="9" borderId="47" xfId="0" applyFont="1" applyFill="1" applyBorder="1" applyAlignment="1">
      <alignment horizontal="center"/>
    </xf>
    <xf numFmtId="0" fontId="10" fillId="15" borderId="0" xfId="0" applyFont="1" applyFill="1"/>
    <xf numFmtId="0" fontId="10" fillId="15" borderId="39" xfId="0" applyFont="1" applyFill="1" applyBorder="1"/>
    <xf numFmtId="0" fontId="10" fillId="15" borderId="40" xfId="0" applyFont="1" applyFill="1" applyBorder="1" applyAlignment="1">
      <alignment horizontal="center"/>
    </xf>
    <xf numFmtId="0" fontId="10" fillId="15" borderId="39" xfId="0" applyFont="1" applyFill="1" applyBorder="1" applyAlignment="1">
      <alignment horizontal="center"/>
    </xf>
    <xf numFmtId="0" fontId="10" fillId="15" borderId="41" xfId="0" applyFont="1" applyFill="1" applyBorder="1" applyAlignment="1">
      <alignment horizontal="center"/>
    </xf>
    <xf numFmtId="9" fontId="10" fillId="15" borderId="40" xfId="0" applyNumberFormat="1" applyFont="1" applyFill="1" applyBorder="1" applyAlignment="1">
      <alignment horizontal="center"/>
    </xf>
    <xf numFmtId="0" fontId="10" fillId="15" borderId="42" xfId="0" applyFont="1" applyFill="1" applyBorder="1" applyAlignment="1">
      <alignment horizontal="center"/>
    </xf>
    <xf numFmtId="0" fontId="10" fillId="15" borderId="43" xfId="0" applyFont="1" applyFill="1" applyBorder="1" applyAlignment="1">
      <alignment horizontal="center"/>
    </xf>
    <xf numFmtId="0" fontId="10" fillId="15" borderId="45" xfId="0" applyFont="1" applyFill="1" applyBorder="1" applyAlignment="1">
      <alignment horizontal="center"/>
    </xf>
    <xf numFmtId="0" fontId="0" fillId="0" borderId="48" xfId="0" applyBorder="1"/>
    <xf numFmtId="0" fontId="4" fillId="11" borderId="39" xfId="0" applyFont="1" applyFill="1" applyBorder="1"/>
    <xf numFmtId="0" fontId="10" fillId="11" borderId="39" xfId="0" applyFont="1" applyFill="1" applyBorder="1"/>
    <xf numFmtId="0" fontId="4" fillId="12" borderId="39" xfId="0" applyFont="1" applyFill="1" applyBorder="1"/>
    <xf numFmtId="0" fontId="4" fillId="11" borderId="39" xfId="0" applyFont="1" applyFill="1" applyBorder="1" applyAlignment="1">
      <alignment horizontal="center"/>
    </xf>
    <xf numFmtId="0" fontId="4" fillId="11" borderId="41" xfId="0" applyFont="1" applyFill="1" applyBorder="1" applyAlignment="1">
      <alignment horizontal="center"/>
    </xf>
    <xf numFmtId="0" fontId="4" fillId="11" borderId="43" xfId="0" applyFont="1" applyFill="1" applyBorder="1" applyAlignment="1">
      <alignment horizontal="center"/>
    </xf>
    <xf numFmtId="0" fontId="4" fillId="11" borderId="42" xfId="0" applyFont="1" applyFill="1" applyBorder="1" applyAlignment="1">
      <alignment horizontal="center"/>
    </xf>
    <xf numFmtId="0" fontId="4" fillId="11" borderId="44" xfId="0" applyFont="1" applyFill="1" applyBorder="1" applyAlignment="1">
      <alignment horizontal="center"/>
    </xf>
    <xf numFmtId="0" fontId="4" fillId="11" borderId="40" xfId="0" applyFont="1" applyFill="1" applyBorder="1" applyAlignment="1">
      <alignment horizontal="center"/>
    </xf>
    <xf numFmtId="0" fontId="4" fillId="13" borderId="45" xfId="0" applyFont="1" applyFill="1" applyBorder="1" applyAlignment="1">
      <alignment horizontal="center"/>
    </xf>
    <xf numFmtId="0" fontId="4" fillId="13" borderId="46" xfId="0" applyFont="1" applyFill="1" applyBorder="1" applyAlignment="1">
      <alignment horizontal="center"/>
    </xf>
    <xf numFmtId="0" fontId="4" fillId="13" borderId="47" xfId="0" applyFont="1" applyFill="1" applyBorder="1" applyAlignment="1">
      <alignment horizontal="center"/>
    </xf>
    <xf numFmtId="0" fontId="10" fillId="0" borderId="15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1" fillId="9" borderId="46" xfId="0" applyFont="1" applyFill="1" applyBorder="1" applyAlignment="1">
      <alignment horizontal="center"/>
    </xf>
    <xf numFmtId="0" fontId="10" fillId="0" borderId="25" xfId="0" applyFont="1" applyBorder="1" applyAlignment="1">
      <alignment horizontal="left" vertical="center"/>
    </xf>
    <xf numFmtId="0" fontId="11" fillId="2" borderId="0" xfId="0" applyFont="1" applyFill="1"/>
    <xf numFmtId="0" fontId="11" fillId="0" borderId="0" xfId="0" applyFont="1"/>
    <xf numFmtId="0" fontId="11" fillId="0" borderId="17" xfId="0" applyFont="1" applyBorder="1"/>
    <xf numFmtId="0" fontId="12" fillId="11" borderId="39" xfId="0" applyFont="1" applyFill="1" applyBorder="1"/>
    <xf numFmtId="0" fontId="11" fillId="11" borderId="39" xfId="0" applyFont="1" applyFill="1" applyBorder="1" applyAlignment="1">
      <alignment horizontal="center"/>
    </xf>
    <xf numFmtId="0" fontId="12" fillId="11" borderId="39" xfId="0" applyFont="1" applyFill="1" applyBorder="1" applyAlignment="1">
      <alignment horizontal="center"/>
    </xf>
    <xf numFmtId="0" fontId="12" fillId="11" borderId="40" xfId="0" applyFont="1" applyFill="1" applyBorder="1" applyAlignment="1">
      <alignment horizontal="center"/>
    </xf>
    <xf numFmtId="0" fontId="12" fillId="11" borderId="41" xfId="0" applyFont="1" applyFill="1" applyBorder="1" applyAlignment="1">
      <alignment horizontal="center"/>
    </xf>
    <xf numFmtId="0" fontId="12" fillId="11" borderId="43" xfId="0" applyFont="1" applyFill="1" applyBorder="1" applyAlignment="1">
      <alignment horizontal="center"/>
    </xf>
    <xf numFmtId="0" fontId="12" fillId="11" borderId="42" xfId="0" applyFont="1" applyFill="1" applyBorder="1" applyAlignment="1">
      <alignment horizontal="center"/>
    </xf>
    <xf numFmtId="0" fontId="11" fillId="11" borderId="42" xfId="0" applyFont="1" applyFill="1" applyBorder="1" applyAlignment="1">
      <alignment horizontal="center"/>
    </xf>
    <xf numFmtId="0" fontId="12" fillId="13" borderId="45" xfId="0" applyFont="1" applyFill="1" applyBorder="1" applyAlignment="1">
      <alignment horizontal="center"/>
    </xf>
    <xf numFmtId="0" fontId="12" fillId="13" borderId="46" xfId="0" applyFont="1" applyFill="1" applyBorder="1" applyAlignment="1">
      <alignment horizontal="center"/>
    </xf>
    <xf numFmtId="0" fontId="12" fillId="13" borderId="47" xfId="0" applyFont="1" applyFill="1" applyBorder="1" applyAlignment="1">
      <alignment horizontal="center"/>
    </xf>
    <xf numFmtId="0" fontId="11" fillId="2" borderId="39" xfId="0" applyFont="1" applyFill="1" applyBorder="1"/>
    <xf numFmtId="0" fontId="11" fillId="2" borderId="39" xfId="0" applyFont="1" applyFill="1" applyBorder="1" applyAlignment="1">
      <alignment horizontal="center"/>
    </xf>
    <xf numFmtId="0" fontId="11" fillId="2" borderId="40" xfId="0" applyFont="1" applyFill="1" applyBorder="1" applyAlignment="1">
      <alignment horizontal="center"/>
    </xf>
    <xf numFmtId="0" fontId="11" fillId="15" borderId="41" xfId="0" applyFont="1" applyFill="1" applyBorder="1" applyAlignment="1">
      <alignment horizontal="center"/>
    </xf>
    <xf numFmtId="9" fontId="11" fillId="15" borderId="43" xfId="0" applyNumberFormat="1" applyFont="1" applyFill="1" applyBorder="1" applyAlignment="1">
      <alignment horizontal="center"/>
    </xf>
    <xf numFmtId="0" fontId="11" fillId="15" borderId="42" xfId="0" applyFont="1" applyFill="1" applyBorder="1" applyAlignment="1">
      <alignment horizontal="center"/>
    </xf>
    <xf numFmtId="0" fontId="11" fillId="15" borderId="43" xfId="0" applyFont="1" applyFill="1" applyBorder="1" applyAlignment="1">
      <alignment horizontal="center"/>
    </xf>
    <xf numFmtId="0" fontId="11" fillId="15" borderId="45" xfId="0" applyFont="1" applyFill="1" applyBorder="1" applyAlignment="1">
      <alignment horizontal="center"/>
    </xf>
    <xf numFmtId="0" fontId="11" fillId="15" borderId="49" xfId="0" applyFont="1" applyFill="1" applyBorder="1" applyAlignment="1">
      <alignment horizontal="center"/>
    </xf>
    <xf numFmtId="0" fontId="11" fillId="9" borderId="47" xfId="0" applyFont="1" applyFill="1" applyBorder="1" applyAlignment="1">
      <alignment horizontal="center"/>
    </xf>
    <xf numFmtId="0" fontId="0" fillId="0" borderId="17" xfId="0" applyBorder="1"/>
    <xf numFmtId="0" fontId="11" fillId="2" borderId="41" xfId="0" applyFont="1" applyFill="1" applyBorder="1" applyAlignment="1">
      <alignment horizontal="center"/>
    </xf>
    <xf numFmtId="9" fontId="11" fillId="2" borderId="43" xfId="0" applyNumberFormat="1" applyFont="1" applyFill="1" applyBorder="1" applyAlignment="1">
      <alignment horizontal="center"/>
    </xf>
    <xf numFmtId="0" fontId="11" fillId="2" borderId="42" xfId="0" applyFont="1" applyFill="1" applyBorder="1" applyAlignment="1">
      <alignment horizontal="center"/>
    </xf>
    <xf numFmtId="0" fontId="11" fillId="2" borderId="43" xfId="0" applyFont="1" applyFill="1" applyBorder="1" applyAlignment="1">
      <alignment horizontal="center"/>
    </xf>
    <xf numFmtId="0" fontId="11" fillId="9" borderId="45" xfId="0" applyFont="1" applyFill="1" applyBorder="1" applyAlignment="1">
      <alignment horizontal="center"/>
    </xf>
    <xf numFmtId="0" fontId="11" fillId="9" borderId="49" xfId="0" applyFont="1" applyFill="1" applyBorder="1" applyAlignment="1">
      <alignment horizontal="center"/>
    </xf>
    <xf numFmtId="0" fontId="0" fillId="0" borderId="17" xfId="0" applyBorder="1" applyAlignment="1">
      <alignment wrapText="1"/>
    </xf>
    <xf numFmtId="0" fontId="11" fillId="0" borderId="39" xfId="0" applyFont="1" applyBorder="1"/>
    <xf numFmtId="0" fontId="11" fillId="0" borderId="39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9" fontId="11" fillId="0" borderId="43" xfId="0" applyNumberFormat="1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0" borderId="46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11" fillId="15" borderId="0" xfId="0" applyFont="1" applyFill="1"/>
    <xf numFmtId="0" fontId="0" fillId="0" borderId="25" xfId="0" applyBorder="1" applyAlignment="1">
      <alignment wrapText="1"/>
    </xf>
    <xf numFmtId="0" fontId="11" fillId="15" borderId="39" xfId="0" applyFont="1" applyFill="1" applyBorder="1"/>
    <xf numFmtId="0" fontId="13" fillId="15" borderId="39" xfId="0" applyFont="1" applyFill="1" applyBorder="1"/>
    <xf numFmtId="0" fontId="13" fillId="15" borderId="39" xfId="0" applyFont="1" applyFill="1" applyBorder="1" applyAlignment="1">
      <alignment horizontal="center"/>
    </xf>
    <xf numFmtId="0" fontId="13" fillId="15" borderId="40" xfId="0" applyFont="1" applyFill="1" applyBorder="1" applyAlignment="1">
      <alignment horizontal="center"/>
    </xf>
    <xf numFmtId="0" fontId="13" fillId="15" borderId="41" xfId="0" applyFont="1" applyFill="1" applyBorder="1" applyAlignment="1">
      <alignment horizontal="center"/>
    </xf>
    <xf numFmtId="9" fontId="13" fillId="15" borderId="40" xfId="0" applyNumberFormat="1" applyFont="1" applyFill="1" applyBorder="1" applyAlignment="1">
      <alignment horizontal="center"/>
    </xf>
    <xf numFmtId="0" fontId="13" fillId="15" borderId="42" xfId="0" applyFont="1" applyFill="1" applyBorder="1" applyAlignment="1">
      <alignment horizontal="center"/>
    </xf>
    <xf numFmtId="0" fontId="13" fillId="15" borderId="43" xfId="0" applyFont="1" applyFill="1" applyBorder="1" applyAlignment="1">
      <alignment horizontal="center"/>
    </xf>
    <xf numFmtId="0" fontId="13" fillId="15" borderId="44" xfId="0" applyFont="1" applyFill="1" applyBorder="1" applyAlignment="1">
      <alignment horizontal="center"/>
    </xf>
    <xf numFmtId="0" fontId="13" fillId="15" borderId="45" xfId="0" applyFont="1" applyFill="1" applyBorder="1" applyAlignment="1">
      <alignment horizontal="center"/>
    </xf>
    <xf numFmtId="0" fontId="13" fillId="15" borderId="46" xfId="0" applyFont="1" applyFill="1" applyBorder="1" applyAlignment="1">
      <alignment horizontal="center"/>
    </xf>
    <xf numFmtId="0" fontId="13" fillId="15" borderId="47" xfId="0" applyFont="1" applyFill="1" applyBorder="1" applyAlignment="1">
      <alignment horizontal="center"/>
    </xf>
    <xf numFmtId="0" fontId="10" fillId="2" borderId="50" xfId="0" applyFont="1" applyFill="1" applyBorder="1"/>
    <xf numFmtId="0" fontId="14" fillId="0" borderId="17" xfId="0" applyFont="1" applyBorder="1"/>
    <xf numFmtId="0" fontId="10" fillId="2" borderId="40" xfId="0" applyFont="1" applyFill="1" applyBorder="1"/>
    <xf numFmtId="0" fontId="10" fillId="2" borderId="41" xfId="0" applyFont="1" applyFill="1" applyBorder="1"/>
    <xf numFmtId="0" fontId="10" fillId="2" borderId="42" xfId="0" applyFont="1" applyFill="1" applyBorder="1"/>
    <xf numFmtId="0" fontId="10" fillId="2" borderId="43" xfId="0" applyFont="1" applyFill="1" applyBorder="1"/>
    <xf numFmtId="9" fontId="10" fillId="2" borderId="43" xfId="0" applyNumberFormat="1" applyFont="1" applyFill="1" applyBorder="1" applyAlignment="1">
      <alignment horizontal="center"/>
    </xf>
    <xf numFmtId="0" fontId="14" fillId="0" borderId="25" xfId="0" applyFont="1" applyBorder="1"/>
    <xf numFmtId="0" fontId="10" fillId="15" borderId="41" xfId="0" applyFont="1" applyFill="1" applyBorder="1"/>
    <xf numFmtId="0" fontId="10" fillId="15" borderId="42" xfId="0" applyFont="1" applyFill="1" applyBorder="1"/>
    <xf numFmtId="0" fontId="10" fillId="15" borderId="43" xfId="0" applyFont="1" applyFill="1" applyBorder="1"/>
    <xf numFmtId="0" fontId="10" fillId="15" borderId="45" xfId="0" applyFont="1" applyFill="1" applyBorder="1"/>
    <xf numFmtId="0" fontId="10" fillId="15" borderId="46" xfId="0" applyFont="1" applyFill="1" applyBorder="1"/>
    <xf numFmtId="0" fontId="10" fillId="15" borderId="47" xfId="0" applyFont="1" applyFill="1" applyBorder="1"/>
    <xf numFmtId="0" fontId="10" fillId="2" borderId="51" xfId="0" applyFont="1" applyFill="1" applyBorder="1"/>
    <xf numFmtId="0" fontId="10" fillId="2" borderId="44" xfId="0" applyFont="1" applyFill="1" applyBorder="1"/>
    <xf numFmtId="0" fontId="10" fillId="9" borderId="45" xfId="0" applyFont="1" applyFill="1" applyBorder="1"/>
    <xf numFmtId="0" fontId="10" fillId="9" borderId="46" xfId="0" applyFont="1" applyFill="1" applyBorder="1"/>
    <xf numFmtId="0" fontId="10" fillId="9" borderId="47" xfId="0" applyFont="1" applyFill="1" applyBorder="1"/>
    <xf numFmtId="0" fontId="0" fillId="0" borderId="52" xfId="0" applyBorder="1"/>
    <xf numFmtId="0" fontId="10" fillId="2" borderId="52" xfId="0" applyFont="1" applyFill="1" applyBorder="1"/>
    <xf numFmtId="0" fontId="10" fillId="2" borderId="53" xfId="0" applyFont="1" applyFill="1" applyBorder="1"/>
    <xf numFmtId="0" fontId="10" fillId="2" borderId="54" xfId="0" applyFont="1" applyFill="1" applyBorder="1"/>
    <xf numFmtId="0" fontId="10" fillId="2" borderId="55" xfId="0" applyFont="1" applyFill="1" applyBorder="1"/>
    <xf numFmtId="0" fontId="10" fillId="2" borderId="56" xfId="0" applyFont="1" applyFill="1" applyBorder="1"/>
    <xf numFmtId="0" fontId="10" fillId="9" borderId="57" xfId="0" applyFont="1" applyFill="1" applyBorder="1"/>
    <xf numFmtId="0" fontId="10" fillId="9" borderId="58" xfId="0" applyFont="1" applyFill="1" applyBorder="1"/>
    <xf numFmtId="0" fontId="10" fillId="9" borderId="59" xfId="0" applyFont="1" applyFill="1" applyBorder="1"/>
    <xf numFmtId="0" fontId="10" fillId="2" borderId="7" xfId="0" applyFont="1" applyFill="1" applyBorder="1"/>
    <xf numFmtId="0" fontId="0" fillId="0" borderId="21" xfId="0" applyBorder="1"/>
    <xf numFmtId="0" fontId="4" fillId="2" borderId="48" xfId="0" applyFont="1" applyFill="1" applyBorder="1" applyAlignment="1">
      <alignment horizontal="center"/>
    </xf>
    <xf numFmtId="0" fontId="10" fillId="16" borderId="19" xfId="0" applyFont="1" applyFill="1" applyBorder="1"/>
    <xf numFmtId="164" fontId="4" fillId="2" borderId="48" xfId="0" applyNumberFormat="1" applyFont="1" applyFill="1" applyBorder="1" applyAlignment="1">
      <alignment horizontal="center"/>
    </xf>
    <xf numFmtId="164" fontId="10" fillId="2" borderId="0" xfId="0" applyNumberFormat="1" applyFont="1" applyFill="1"/>
    <xf numFmtId="0" fontId="3" fillId="0" borderId="3" xfId="0" applyFont="1" applyBorder="1"/>
    <xf numFmtId="0" fontId="3" fillId="0" borderId="0" xfId="0" applyFont="1"/>
    <xf numFmtId="0" fontId="0" fillId="0" borderId="3" xfId="0" applyBorder="1"/>
    <xf numFmtId="0" fontId="0" fillId="0" borderId="60" xfId="0" applyBorder="1"/>
    <xf numFmtId="0" fontId="0" fillId="0" borderId="0" xfId="0" applyAlignment="1">
      <alignment horizontal="center"/>
    </xf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10" fillId="4" borderId="12" xfId="1" applyFont="1" applyFill="1" applyBorder="1" applyAlignment="1">
      <alignment vertical="center"/>
    </xf>
    <xf numFmtId="0" fontId="10" fillId="4" borderId="13" xfId="1" applyFont="1" applyFill="1" applyBorder="1" applyAlignment="1">
      <alignment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10" fillId="11" borderId="32" xfId="0" applyFont="1" applyFill="1" applyBorder="1" applyAlignment="1">
      <alignment horizontal="center"/>
    </xf>
    <xf numFmtId="0" fontId="4" fillId="17" borderId="32" xfId="0" applyFont="1" applyFill="1" applyBorder="1" applyAlignment="1">
      <alignment horizontal="center"/>
    </xf>
    <xf numFmtId="0" fontId="10" fillId="0" borderId="0" xfId="0" applyFont="1"/>
    <xf numFmtId="0" fontId="10" fillId="0" borderId="39" xfId="0" applyFont="1" applyBorder="1"/>
    <xf numFmtId="0" fontId="10" fillId="0" borderId="39" xfId="0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0" fontId="10" fillId="0" borderId="41" xfId="0" applyFont="1" applyBorder="1" applyAlignment="1">
      <alignment horizontal="center"/>
    </xf>
    <xf numFmtId="0" fontId="10" fillId="0" borderId="42" xfId="0" applyFont="1" applyBorder="1" applyAlignment="1">
      <alignment horizontal="center"/>
    </xf>
    <xf numFmtId="9" fontId="10" fillId="0" borderId="43" xfId="0" applyNumberFormat="1" applyFont="1" applyBorder="1" applyAlignment="1">
      <alignment horizontal="center"/>
    </xf>
    <xf numFmtId="0" fontId="10" fillId="0" borderId="43" xfId="0" applyFont="1" applyBorder="1" applyAlignment="1">
      <alignment horizontal="center"/>
    </xf>
    <xf numFmtId="0" fontId="10" fillId="0" borderId="44" xfId="0" applyFont="1" applyBorder="1" applyAlignment="1">
      <alignment horizontal="center"/>
    </xf>
    <xf numFmtId="0" fontId="10" fillId="0" borderId="45" xfId="0" applyFont="1" applyBorder="1" applyAlignment="1">
      <alignment horizontal="center"/>
    </xf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0" fontId="11" fillId="0" borderId="48" xfId="0" applyFont="1" applyBorder="1"/>
    <xf numFmtId="0" fontId="11" fillId="11" borderId="39" xfId="0" applyFont="1" applyFill="1" applyBorder="1"/>
    <xf numFmtId="0" fontId="0" fillId="0" borderId="48" xfId="0" applyBorder="1" applyAlignment="1">
      <alignment wrapText="1"/>
    </xf>
    <xf numFmtId="0" fontId="0" fillId="0" borderId="48" xfId="0" applyBorder="1" applyAlignment="1">
      <alignment horizontal="left" vertical="center"/>
    </xf>
    <xf numFmtId="0" fontId="11" fillId="0" borderId="50" xfId="0" applyFont="1" applyBorder="1"/>
    <xf numFmtId="0" fontId="11" fillId="0" borderId="40" xfId="0" applyFont="1" applyBorder="1" applyAlignment="1">
      <alignment horizontal="center"/>
    </xf>
    <xf numFmtId="9" fontId="11" fillId="0" borderId="40" xfId="0" applyNumberFormat="1" applyFont="1" applyBorder="1" applyAlignment="1">
      <alignment horizontal="center"/>
    </xf>
    <xf numFmtId="0" fontId="11" fillId="2" borderId="50" xfId="0" applyFont="1" applyFill="1" applyBorder="1"/>
    <xf numFmtId="9" fontId="11" fillId="2" borderId="40" xfId="0" applyNumberFormat="1" applyFont="1" applyFill="1" applyBorder="1" applyAlignment="1">
      <alignment horizontal="center"/>
    </xf>
    <xf numFmtId="0" fontId="11" fillId="2" borderId="44" xfId="0" applyFont="1" applyFill="1" applyBorder="1" applyAlignment="1">
      <alignment horizontal="center"/>
    </xf>
    <xf numFmtId="0" fontId="11" fillId="15" borderId="46" xfId="0" applyFont="1" applyFill="1" applyBorder="1" applyAlignment="1">
      <alignment horizontal="center"/>
    </xf>
    <xf numFmtId="0" fontId="11" fillId="9" borderId="40" xfId="0" applyFont="1" applyFill="1" applyBorder="1" applyAlignment="1">
      <alignment horizontal="center"/>
    </xf>
    <xf numFmtId="0" fontId="12" fillId="13" borderId="40" xfId="0" applyFont="1" applyFill="1" applyBorder="1" applyAlignment="1">
      <alignment horizontal="center"/>
    </xf>
    <xf numFmtId="0" fontId="0" fillId="0" borderId="48" xfId="0" applyBorder="1" applyAlignment="1">
      <alignment vertical="top" wrapText="1"/>
    </xf>
    <xf numFmtId="0" fontId="13" fillId="2" borderId="39" xfId="0" applyFont="1" applyFill="1" applyBorder="1"/>
    <xf numFmtId="0" fontId="13" fillId="2" borderId="39" xfId="0" applyFont="1" applyFill="1" applyBorder="1" applyAlignment="1">
      <alignment horizontal="center"/>
    </xf>
    <xf numFmtId="0" fontId="13" fillId="2" borderId="41" xfId="0" applyFont="1" applyFill="1" applyBorder="1" applyAlignment="1">
      <alignment horizontal="center"/>
    </xf>
    <xf numFmtId="9" fontId="13" fillId="2" borderId="43" xfId="0" applyNumberFormat="1" applyFont="1" applyFill="1" applyBorder="1" applyAlignment="1">
      <alignment horizontal="center"/>
    </xf>
    <xf numFmtId="0" fontId="13" fillId="2" borderId="42" xfId="0" applyFont="1" applyFill="1" applyBorder="1"/>
    <xf numFmtId="0" fontId="13" fillId="2" borderId="43" xfId="0" applyFont="1" applyFill="1" applyBorder="1" applyAlignment="1">
      <alignment horizontal="center"/>
    </xf>
    <xf numFmtId="0" fontId="13" fillId="2" borderId="43" xfId="0" applyFont="1" applyFill="1" applyBorder="1"/>
    <xf numFmtId="0" fontId="13" fillId="9" borderId="45" xfId="0" applyFont="1" applyFill="1" applyBorder="1"/>
    <xf numFmtId="0" fontId="13" fillId="9" borderId="46" xfId="0" applyFont="1" applyFill="1" applyBorder="1"/>
    <xf numFmtId="0" fontId="13" fillId="9" borderId="46" xfId="0" applyFont="1" applyFill="1" applyBorder="1" applyAlignment="1">
      <alignment horizontal="center"/>
    </xf>
    <xf numFmtId="0" fontId="13" fillId="9" borderId="47" xfId="0" applyFont="1" applyFill="1" applyBorder="1"/>
    <xf numFmtId="0" fontId="13" fillId="0" borderId="0" xfId="0" applyFont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0" fillId="9" borderId="70" xfId="0" applyFill="1" applyBorder="1"/>
    <xf numFmtId="0" fontId="0" fillId="9" borderId="71" xfId="0" applyFill="1" applyBorder="1"/>
    <xf numFmtId="0" fontId="0" fillId="9" borderId="72" xfId="0" applyFill="1" applyBorder="1"/>
    <xf numFmtId="0" fontId="0" fillId="0" borderId="7" xfId="0" applyBorder="1"/>
    <xf numFmtId="0" fontId="3" fillId="2" borderId="48" xfId="0" applyFont="1" applyFill="1" applyBorder="1" applyAlignment="1">
      <alignment horizontal="center"/>
    </xf>
    <xf numFmtId="0" fontId="0" fillId="16" borderId="19" xfId="0" applyFill="1" applyBorder="1"/>
    <xf numFmtId="164" fontId="3" fillId="0" borderId="48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5" fillId="0" borderId="0" xfId="0" applyFont="1"/>
    <xf numFmtId="0" fontId="0" fillId="18" borderId="73" xfId="0" applyFill="1" applyBorder="1"/>
    <xf numFmtId="0" fontId="0" fillId="18" borderId="74" xfId="0" applyFill="1" applyBorder="1"/>
    <xf numFmtId="0" fontId="16" fillId="0" borderId="0" xfId="0" applyFont="1" applyAlignment="1">
      <alignment horizontal="left" vertical="center"/>
    </xf>
    <xf numFmtId="0" fontId="0" fillId="19" borderId="75" xfId="0" applyFill="1" applyBorder="1"/>
    <xf numFmtId="0" fontId="0" fillId="20" borderId="0" xfId="0" applyFill="1"/>
    <xf numFmtId="0" fontId="17" fillId="21" borderId="0" xfId="0" applyFont="1" applyFill="1"/>
    <xf numFmtId="0" fontId="0" fillId="20" borderId="0" xfId="0" applyFill="1" applyAlignment="1">
      <alignment wrapText="1"/>
    </xf>
    <xf numFmtId="0" fontId="0" fillId="22" borderId="74" xfId="0" applyFill="1" applyBorder="1"/>
    <xf numFmtId="0" fontId="0" fillId="22" borderId="0" xfId="0" applyFill="1"/>
    <xf numFmtId="0" fontId="17" fillId="23" borderId="0" xfId="0" applyFont="1" applyFill="1"/>
    <xf numFmtId="0" fontId="10" fillId="23" borderId="0" xfId="0" applyFont="1" applyFill="1" applyAlignment="1">
      <alignment horizontal="left" vertical="center"/>
    </xf>
    <xf numFmtId="0" fontId="15" fillId="2" borderId="0" xfId="0" applyFont="1" applyFill="1"/>
    <xf numFmtId="0" fontId="0" fillId="19" borderId="0" xfId="0" applyFill="1"/>
    <xf numFmtId="0" fontId="14" fillId="23" borderId="0" xfId="0" applyFont="1" applyFill="1"/>
    <xf numFmtId="0" fontId="0" fillId="24" borderId="73" xfId="0" applyFill="1" applyBorder="1"/>
    <xf numFmtId="0" fontId="0" fillId="18" borderId="76" xfId="0" applyFill="1" applyBorder="1"/>
    <xf numFmtId="0" fontId="0" fillId="25" borderId="0" xfId="0" applyFill="1"/>
    <xf numFmtId="0" fontId="0" fillId="24" borderId="76" xfId="0" applyFill="1" applyBorder="1"/>
    <xf numFmtId="0" fontId="0" fillId="26" borderId="0" xfId="0" applyFill="1" applyAlignment="1">
      <alignment wrapText="1"/>
    </xf>
    <xf numFmtId="0" fontId="0" fillId="26" borderId="0" xfId="0" applyFill="1"/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0" fillId="16" borderId="20" xfId="0" applyFont="1" applyFill="1" applyBorder="1" applyAlignment="1">
      <alignment horizontal="right"/>
    </xf>
    <xf numFmtId="0" fontId="10" fillId="16" borderId="21" xfId="0" applyFont="1" applyFill="1" applyBorder="1" applyAlignment="1">
      <alignment horizontal="right"/>
    </xf>
    <xf numFmtId="0" fontId="3" fillId="3" borderId="7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8" xfId="0" applyFont="1" applyFill="1" applyBorder="1" applyAlignment="1">
      <alignment horizontal="left"/>
    </xf>
    <xf numFmtId="0" fontId="5" fillId="4" borderId="9" xfId="1" applyFont="1" applyFill="1" applyBorder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5" fillId="4" borderId="8" xfId="1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10" borderId="19" xfId="0" applyFont="1" applyFill="1" applyBorder="1" applyAlignment="1">
      <alignment horizontal="center"/>
    </xf>
    <xf numFmtId="0" fontId="3" fillId="10" borderId="20" xfId="0" applyFont="1" applyFill="1" applyBorder="1" applyAlignment="1">
      <alignment horizontal="center"/>
    </xf>
    <xf numFmtId="0" fontId="3" fillId="10" borderId="21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5" fillId="4" borderId="10" xfId="1" applyFont="1" applyFill="1" applyBorder="1" applyAlignment="1">
      <alignment horizontal="left" vertical="center"/>
    </xf>
    <xf numFmtId="0" fontId="5" fillId="5" borderId="9" xfId="1" applyFont="1" applyFill="1" applyBorder="1" applyAlignment="1">
      <alignment horizontal="left" vertical="center"/>
    </xf>
    <xf numFmtId="0" fontId="5" fillId="5" borderId="0" xfId="1" applyFont="1" applyFill="1" applyAlignment="1">
      <alignment horizontal="left" vertical="center"/>
    </xf>
    <xf numFmtId="0" fontId="5" fillId="5" borderId="10" xfId="1" applyFont="1" applyFill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5" fillId="4" borderId="5" xfId="1" applyFont="1" applyFill="1" applyBorder="1" applyAlignment="1">
      <alignment horizontal="left" vertical="center"/>
    </xf>
    <xf numFmtId="0" fontId="5" fillId="4" borderId="3" xfId="1" applyFont="1" applyFill="1" applyBorder="1" applyAlignment="1">
      <alignment horizontal="left" vertical="center"/>
    </xf>
    <xf numFmtId="0" fontId="5" fillId="4" borderId="4" xfId="1" applyFont="1" applyFill="1" applyBorder="1" applyAlignment="1">
      <alignment horizontal="left" vertical="center"/>
    </xf>
    <xf numFmtId="0" fontId="5" fillId="4" borderId="6" xfId="1" applyFont="1" applyFill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8" fillId="6" borderId="16" xfId="0" applyFont="1" applyFill="1" applyBorder="1"/>
    <xf numFmtId="0" fontId="8" fillId="6" borderId="24" xfId="0" applyFont="1" applyFill="1" applyBorder="1"/>
    <xf numFmtId="0" fontId="0" fillId="0" borderId="3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5" xfId="0" applyBorder="1" applyAlignment="1">
      <alignment horizontal="left" wrapText="1"/>
    </xf>
    <xf numFmtId="0" fontId="0" fillId="0" borderId="17" xfId="0" applyBorder="1" applyAlignment="1">
      <alignment horizontal="left"/>
    </xf>
    <xf numFmtId="0" fontId="0" fillId="0" borderId="25" xfId="0" applyBorder="1" applyAlignment="1">
      <alignment horizontal="left"/>
    </xf>
    <xf numFmtId="0" fontId="4" fillId="0" borderId="0" xfId="1" applyFont="1" applyAlignment="1">
      <alignment horizontal="center" vertical="center" wrapText="1"/>
    </xf>
    <xf numFmtId="0" fontId="4" fillId="4" borderId="5" xfId="1" applyFont="1" applyFill="1" applyBorder="1" applyAlignment="1">
      <alignment horizontal="left" vertical="center"/>
    </xf>
    <xf numFmtId="0" fontId="4" fillId="4" borderId="3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4" fillId="4" borderId="9" xfId="1" applyFont="1" applyFill="1" applyBorder="1" applyAlignment="1">
      <alignment horizontal="left" vertical="center"/>
    </xf>
    <xf numFmtId="0" fontId="4" fillId="4" borderId="0" xfId="1" applyFont="1" applyFill="1" applyAlignment="1">
      <alignment horizontal="left" vertical="center"/>
    </xf>
    <xf numFmtId="0" fontId="4" fillId="4" borderId="8" xfId="1" applyFont="1" applyFill="1" applyBorder="1" applyAlignment="1">
      <alignment horizontal="left" vertical="center"/>
    </xf>
    <xf numFmtId="0" fontId="4" fillId="4" borderId="10" xfId="1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0" fillId="16" borderId="19" xfId="0" applyFill="1" applyBorder="1" applyAlignment="1">
      <alignment horizontal="right"/>
    </xf>
    <xf numFmtId="0" fontId="0" fillId="16" borderId="20" xfId="0" applyFill="1" applyBorder="1" applyAlignment="1">
      <alignment horizontal="right"/>
    </xf>
    <xf numFmtId="0" fontId="0" fillId="16" borderId="21" xfId="0" applyFill="1" applyBorder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21167</xdr:colOff>
      <xdr:row>0</xdr:row>
      <xdr:rowOff>0</xdr:rowOff>
    </xdr:from>
    <xdr:to>
      <xdr:col>2</xdr:col>
      <xdr:colOff>1297517</xdr:colOff>
      <xdr:row>2</xdr:row>
      <xdr:rowOff>184150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21167" y="0"/>
          <a:ext cx="1276350" cy="558094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39688</xdr:colOff>
      <xdr:row>0</xdr:row>
      <xdr:rowOff>0</xdr:rowOff>
    </xdr:from>
    <xdr:to>
      <xdr:col>2</xdr:col>
      <xdr:colOff>1316038</xdr:colOff>
      <xdr:row>2</xdr:row>
      <xdr:rowOff>184150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39687" y="0"/>
          <a:ext cx="1276350" cy="55721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5"/>
  <sheetViews>
    <sheetView topLeftCell="C1" zoomScale="90" workbookViewId="0">
      <selection activeCell="O2" sqref="O2"/>
    </sheetView>
  </sheetViews>
  <sheetFormatPr baseColWidth="10" defaultRowHeight="14.5" x14ac:dyDescent="0.35"/>
  <cols>
    <col min="1" max="1" width="32.26953125" style="1" customWidth="1"/>
    <col min="2" max="2" width="40.1796875" style="1" customWidth="1"/>
    <col min="3" max="3" width="62.54296875" customWidth="1"/>
    <col min="4" max="4" width="11.542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8.453125" customWidth="1"/>
    <col min="12" max="12" width="7" customWidth="1"/>
    <col min="13" max="13" width="8.54296875" customWidth="1"/>
    <col min="14" max="14" width="8.453125" customWidth="1"/>
    <col min="15" max="15" width="8.26953125" customWidth="1"/>
    <col min="16" max="16" width="8.81640625" customWidth="1"/>
    <col min="17" max="17" width="6.26953125" customWidth="1"/>
    <col min="18" max="18" width="7.26953125" customWidth="1"/>
    <col min="19" max="19" width="8.1796875" customWidth="1"/>
    <col min="20" max="22" width="6.81640625" customWidth="1"/>
  </cols>
  <sheetData>
    <row r="1" spans="1:22" ht="15" customHeight="1" x14ac:dyDescent="0.35">
      <c r="G1" s="296" t="s">
        <v>0</v>
      </c>
      <c r="H1" s="296"/>
      <c r="I1" s="296"/>
      <c r="J1" s="296"/>
      <c r="K1" s="296"/>
      <c r="L1" s="296"/>
      <c r="M1" s="296"/>
      <c r="N1" s="296"/>
      <c r="O1" s="296"/>
      <c r="P1" s="296"/>
    </row>
    <row r="2" spans="1:22" x14ac:dyDescent="0.35">
      <c r="C2" s="1"/>
      <c r="D2" s="1"/>
      <c r="E2" s="297" t="s">
        <v>1</v>
      </c>
      <c r="F2" s="297"/>
      <c r="G2" s="297"/>
      <c r="H2" s="297"/>
      <c r="I2" s="1"/>
      <c r="J2" s="1"/>
      <c r="K2" s="1"/>
      <c r="L2" s="1"/>
      <c r="M2" s="1"/>
      <c r="N2" s="1"/>
      <c r="O2" s="1" t="s">
        <v>158</v>
      </c>
      <c r="P2" s="1"/>
      <c r="Q2" s="1"/>
      <c r="R2" s="1"/>
    </row>
    <row r="3" spans="1:22" x14ac:dyDescent="0.35">
      <c r="C3" s="1"/>
      <c r="D3" s="1"/>
      <c r="E3" s="1"/>
      <c r="F3" s="1"/>
      <c r="G3" s="1"/>
      <c r="H3" s="1"/>
      <c r="I3" s="1"/>
      <c r="J3" s="2"/>
      <c r="K3" s="1"/>
      <c r="L3" s="1"/>
      <c r="M3" s="2"/>
      <c r="O3" s="1"/>
      <c r="R3" s="1"/>
      <c r="S3" s="2"/>
      <c r="T3" s="2"/>
      <c r="U3" s="2"/>
      <c r="V3" s="2"/>
    </row>
    <row r="4" spans="1:22" s="3" customFormat="1" x14ac:dyDescent="0.35">
      <c r="A4" s="1"/>
      <c r="B4" s="1"/>
      <c r="C4" s="298" t="s">
        <v>2</v>
      </c>
      <c r="D4" s="299"/>
      <c r="E4" s="299"/>
      <c r="F4" s="299"/>
      <c r="G4" s="299"/>
      <c r="H4" s="299"/>
      <c r="I4" s="300"/>
      <c r="J4" s="301" t="s">
        <v>3</v>
      </c>
      <c r="K4" s="302"/>
      <c r="L4" s="302"/>
      <c r="M4" s="302"/>
      <c r="N4" s="303"/>
      <c r="O4" s="301" t="s">
        <v>4</v>
      </c>
      <c r="P4" s="302"/>
      <c r="Q4" s="302"/>
      <c r="R4" s="302"/>
      <c r="S4" s="302"/>
      <c r="T4" s="302"/>
      <c r="U4" s="302"/>
      <c r="V4" s="304"/>
    </row>
    <row r="5" spans="1:22" s="3" customFormat="1" x14ac:dyDescent="0.35">
      <c r="A5" s="1"/>
      <c r="B5" s="1"/>
      <c r="C5" s="258" t="s">
        <v>5</v>
      </c>
      <c r="D5" s="259"/>
      <c r="E5" s="259"/>
      <c r="F5" s="259"/>
      <c r="G5" s="259"/>
      <c r="H5" s="259"/>
      <c r="I5" s="260"/>
      <c r="J5" s="261" t="s">
        <v>6</v>
      </c>
      <c r="K5" s="262"/>
      <c r="L5" s="262"/>
      <c r="M5" s="262"/>
      <c r="N5" s="263"/>
      <c r="O5" s="261" t="s">
        <v>7</v>
      </c>
      <c r="P5" s="262"/>
      <c r="Q5" s="262"/>
      <c r="R5" s="262"/>
      <c r="S5" s="262"/>
      <c r="T5" s="262"/>
      <c r="U5" s="262"/>
      <c r="V5" s="292"/>
    </row>
    <row r="6" spans="1:22" s="3" customFormat="1" x14ac:dyDescent="0.35">
      <c r="A6" s="1"/>
      <c r="B6" s="1"/>
      <c r="C6" s="258" t="s">
        <v>8</v>
      </c>
      <c r="D6" s="259"/>
      <c r="E6" s="259"/>
      <c r="F6" s="259"/>
      <c r="G6" s="259"/>
      <c r="H6" s="259"/>
      <c r="I6" s="260"/>
      <c r="J6" s="261" t="s">
        <v>9</v>
      </c>
      <c r="K6" s="262"/>
      <c r="L6" s="262"/>
      <c r="M6" s="262"/>
      <c r="N6" s="263"/>
      <c r="O6" s="293" t="s">
        <v>10</v>
      </c>
      <c r="P6" s="294"/>
      <c r="Q6" s="294"/>
      <c r="R6" s="294"/>
      <c r="S6" s="294"/>
      <c r="T6" s="294"/>
      <c r="U6" s="294"/>
      <c r="V6" s="295"/>
    </row>
    <row r="7" spans="1:22" s="3" customFormat="1" x14ac:dyDescent="0.35">
      <c r="A7" s="1"/>
      <c r="B7" s="1"/>
      <c r="C7" s="258" t="s">
        <v>11</v>
      </c>
      <c r="D7" s="259"/>
      <c r="E7" s="259"/>
      <c r="F7" s="259"/>
      <c r="G7" s="259"/>
      <c r="H7" s="259"/>
      <c r="I7" s="260"/>
      <c r="J7" s="261" t="s">
        <v>12</v>
      </c>
      <c r="K7" s="262"/>
      <c r="L7" s="262"/>
      <c r="M7" s="262"/>
      <c r="N7" s="263"/>
      <c r="O7" s="264" t="s">
        <v>13</v>
      </c>
      <c r="P7" s="265"/>
      <c r="Q7" s="265"/>
      <c r="R7" s="265"/>
      <c r="S7" s="265"/>
      <c r="T7" s="265"/>
      <c r="U7" s="265"/>
      <c r="V7" s="266"/>
    </row>
    <row r="8" spans="1:22" s="3" customFormat="1" x14ac:dyDescent="0.35">
      <c r="A8" s="2"/>
      <c r="B8" s="4"/>
      <c r="C8" s="258" t="s">
        <v>14</v>
      </c>
      <c r="D8" s="259"/>
      <c r="E8" s="259"/>
      <c r="F8" s="259"/>
      <c r="G8" s="259"/>
      <c r="H8" s="259"/>
      <c r="I8" s="260"/>
      <c r="J8" s="5"/>
      <c r="K8" s="5"/>
      <c r="L8" s="5"/>
      <c r="M8" s="6"/>
      <c r="N8" s="6"/>
      <c r="O8" s="7"/>
      <c r="P8" s="8"/>
      <c r="Q8" s="8"/>
      <c r="R8" s="8"/>
      <c r="S8" s="5"/>
      <c r="T8" s="6"/>
      <c r="U8" s="6"/>
      <c r="V8" s="9"/>
    </row>
    <row r="9" spans="1:22" s="3" customFormat="1" ht="15" customHeight="1" x14ac:dyDescent="0.35">
      <c r="A9" s="311" t="s">
        <v>15</v>
      </c>
      <c r="B9" s="314" t="s">
        <v>16</v>
      </c>
      <c r="C9" s="267" t="s">
        <v>17</v>
      </c>
      <c r="D9" s="267" t="s">
        <v>18</v>
      </c>
      <c r="E9" s="267" t="s">
        <v>19</v>
      </c>
      <c r="F9" s="267" t="s">
        <v>20</v>
      </c>
      <c r="G9" s="272" t="s">
        <v>21</v>
      </c>
      <c r="H9" s="267" t="s">
        <v>22</v>
      </c>
      <c r="I9" s="273" t="s">
        <v>23</v>
      </c>
      <c r="J9" s="274"/>
      <c r="K9" s="274"/>
      <c r="L9" s="274"/>
      <c r="M9" s="274"/>
      <c r="N9" s="274"/>
      <c r="O9" s="274"/>
      <c r="P9" s="274"/>
      <c r="Q9" s="274"/>
      <c r="R9" s="275"/>
      <c r="S9" s="279" t="s">
        <v>24</v>
      </c>
      <c r="T9" s="280"/>
      <c r="U9" s="280"/>
      <c r="V9" s="281"/>
    </row>
    <row r="10" spans="1:22" s="3" customFormat="1" x14ac:dyDescent="0.35">
      <c r="A10" s="312"/>
      <c r="B10" s="315"/>
      <c r="C10" s="268"/>
      <c r="D10" s="270"/>
      <c r="E10" s="268"/>
      <c r="F10" s="268"/>
      <c r="G10" s="268"/>
      <c r="H10" s="268"/>
      <c r="I10" s="276"/>
      <c r="J10" s="277"/>
      <c r="K10" s="277"/>
      <c r="L10" s="277"/>
      <c r="M10" s="277"/>
      <c r="N10" s="277"/>
      <c r="O10" s="277"/>
      <c r="P10" s="277"/>
      <c r="Q10" s="277"/>
      <c r="R10" s="278"/>
      <c r="S10" s="282"/>
      <c r="T10" s="283"/>
      <c r="U10" s="283"/>
      <c r="V10" s="284"/>
    </row>
    <row r="11" spans="1:22" s="3" customFormat="1" x14ac:dyDescent="0.35">
      <c r="A11" s="312"/>
      <c r="B11" s="315"/>
      <c r="C11" s="268"/>
      <c r="D11" s="270"/>
      <c r="E11" s="268"/>
      <c r="F11" s="268"/>
      <c r="G11" s="268"/>
      <c r="H11" s="268"/>
      <c r="I11" s="285" t="s">
        <v>25</v>
      </c>
      <c r="J11" s="286"/>
      <c r="K11" s="286"/>
      <c r="L11" s="286"/>
      <c r="M11" s="287"/>
      <c r="N11" s="285" t="s">
        <v>26</v>
      </c>
      <c r="O11" s="286"/>
      <c r="P11" s="286"/>
      <c r="Q11" s="286"/>
      <c r="R11" s="287"/>
      <c r="S11" s="288" t="s">
        <v>27</v>
      </c>
      <c r="T11" s="290" t="s">
        <v>28</v>
      </c>
      <c r="U11" s="249" t="s">
        <v>29</v>
      </c>
      <c r="V11" s="251" t="s">
        <v>30</v>
      </c>
    </row>
    <row r="12" spans="1:22" s="3" customFormat="1" ht="36" x14ac:dyDescent="0.35">
      <c r="A12" s="313"/>
      <c r="B12" s="316"/>
      <c r="C12" s="269"/>
      <c r="D12" s="271"/>
      <c r="E12" s="269"/>
      <c r="F12" s="269"/>
      <c r="G12" s="269"/>
      <c r="H12" s="269"/>
      <c r="I12" s="10" t="s">
        <v>31</v>
      </c>
      <c r="J12" s="11" t="s">
        <v>32</v>
      </c>
      <c r="K12" s="10" t="s">
        <v>33</v>
      </c>
      <c r="L12" s="12" t="s">
        <v>34</v>
      </c>
      <c r="M12" s="13" t="s">
        <v>35</v>
      </c>
      <c r="N12" s="10" t="s">
        <v>36</v>
      </c>
      <c r="O12" s="11" t="s">
        <v>37</v>
      </c>
      <c r="P12" s="10" t="s">
        <v>38</v>
      </c>
      <c r="Q12" s="14" t="s">
        <v>34</v>
      </c>
      <c r="R12" s="15" t="s">
        <v>39</v>
      </c>
      <c r="S12" s="289"/>
      <c r="T12" s="291"/>
      <c r="U12" s="250"/>
      <c r="V12" s="252"/>
    </row>
    <row r="13" spans="1:22" ht="28.5" customHeight="1" x14ac:dyDescent="0.35">
      <c r="A13" s="317"/>
      <c r="B13" s="318"/>
      <c r="C13" s="253" t="s">
        <v>40</v>
      </c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5"/>
    </row>
    <row r="14" spans="1:22" s="16" customFormat="1" x14ac:dyDescent="0.35">
      <c r="A14" s="17"/>
      <c r="B14" s="17"/>
      <c r="C14" s="18" t="s">
        <v>41</v>
      </c>
      <c r="D14" s="19"/>
      <c r="E14" s="20" t="s">
        <v>42</v>
      </c>
      <c r="F14" s="21" t="s">
        <v>43</v>
      </c>
      <c r="G14" s="21">
        <v>11</v>
      </c>
      <c r="H14" s="21">
        <v>11</v>
      </c>
      <c r="I14" s="22"/>
      <c r="J14" s="23"/>
      <c r="K14" s="22"/>
      <c r="L14" s="24"/>
      <c r="M14" s="25"/>
      <c r="N14" s="22"/>
      <c r="O14" s="23"/>
      <c r="P14" s="22"/>
      <c r="Q14" s="24"/>
      <c r="R14" s="23"/>
      <c r="S14" s="26"/>
      <c r="T14" s="27"/>
      <c r="U14" s="27">
        <f>SUM(U15:U19)</f>
        <v>91</v>
      </c>
      <c r="V14" s="28"/>
    </row>
    <row r="15" spans="1:22" s="16" customFormat="1" x14ac:dyDescent="0.35">
      <c r="A15" s="319" t="s">
        <v>44</v>
      </c>
      <c r="B15" s="305" t="s">
        <v>45</v>
      </c>
      <c r="C15" s="29" t="s">
        <v>46</v>
      </c>
      <c r="D15" s="29"/>
      <c r="E15" s="30" t="s">
        <v>47</v>
      </c>
      <c r="F15" s="31"/>
      <c r="G15" s="32">
        <v>6</v>
      </c>
      <c r="H15" s="32">
        <v>6</v>
      </c>
      <c r="I15" s="33" t="s">
        <v>48</v>
      </c>
      <c r="J15" s="34">
        <v>1</v>
      </c>
      <c r="K15" s="33"/>
      <c r="L15" s="35"/>
      <c r="M15" s="31"/>
      <c r="N15" s="33" t="s">
        <v>49</v>
      </c>
      <c r="O15" s="36"/>
      <c r="P15" s="33" t="s">
        <v>48</v>
      </c>
      <c r="Q15" s="37"/>
      <c r="R15" s="34">
        <v>1</v>
      </c>
      <c r="S15" s="38"/>
      <c r="T15" s="39"/>
      <c r="U15" s="40">
        <v>35</v>
      </c>
      <c r="V15" s="41"/>
    </row>
    <row r="16" spans="1:22" s="16" customFormat="1" x14ac:dyDescent="0.35">
      <c r="A16" s="320"/>
      <c r="B16" s="306"/>
      <c r="C16" s="29" t="s">
        <v>50</v>
      </c>
      <c r="D16" s="29"/>
      <c r="E16" s="29" t="s">
        <v>51</v>
      </c>
      <c r="F16" s="31"/>
      <c r="G16" s="32">
        <v>0</v>
      </c>
      <c r="H16" s="32">
        <v>0</v>
      </c>
      <c r="I16" s="33" t="s">
        <v>52</v>
      </c>
      <c r="J16" s="34">
        <v>1</v>
      </c>
      <c r="K16" s="33"/>
      <c r="L16" s="35"/>
      <c r="M16" s="36"/>
      <c r="N16" s="33" t="s">
        <v>49</v>
      </c>
      <c r="O16" s="36"/>
      <c r="P16" s="33" t="s">
        <v>48</v>
      </c>
      <c r="Q16" s="37"/>
      <c r="R16" s="34">
        <v>1</v>
      </c>
      <c r="S16" s="38"/>
      <c r="T16" s="39"/>
      <c r="U16" s="39">
        <v>21</v>
      </c>
      <c r="V16" s="42"/>
    </row>
    <row r="17" spans="1:22" s="16" customFormat="1" x14ac:dyDescent="0.35">
      <c r="A17" s="320"/>
      <c r="B17" s="306"/>
      <c r="C17" s="29" t="s">
        <v>53</v>
      </c>
      <c r="D17" s="29"/>
      <c r="E17" s="29" t="s">
        <v>54</v>
      </c>
      <c r="F17" s="32"/>
      <c r="G17" s="32">
        <v>0</v>
      </c>
      <c r="H17" s="32">
        <v>0</v>
      </c>
      <c r="I17" s="33" t="s">
        <v>52</v>
      </c>
      <c r="J17" s="34">
        <v>1</v>
      </c>
      <c r="K17" s="33"/>
      <c r="L17" s="35"/>
      <c r="M17" s="36"/>
      <c r="N17" s="33" t="s">
        <v>49</v>
      </c>
      <c r="O17" s="36"/>
      <c r="P17" s="33" t="s">
        <v>48</v>
      </c>
      <c r="Q17" s="35"/>
      <c r="R17" s="34">
        <v>1</v>
      </c>
      <c r="S17" s="38"/>
      <c r="T17" s="39"/>
      <c r="U17" s="39">
        <v>7</v>
      </c>
      <c r="V17" s="41"/>
    </row>
    <row r="18" spans="1:22" s="16" customFormat="1" x14ac:dyDescent="0.35">
      <c r="A18" s="320"/>
      <c r="B18" s="306"/>
      <c r="C18" s="29" t="s">
        <v>55</v>
      </c>
      <c r="D18" s="29"/>
      <c r="E18" s="29" t="s">
        <v>56</v>
      </c>
      <c r="F18" s="31"/>
      <c r="G18" s="32">
        <v>5</v>
      </c>
      <c r="H18" s="32">
        <v>5</v>
      </c>
      <c r="I18" s="33" t="s">
        <v>48</v>
      </c>
      <c r="J18" s="34">
        <v>1</v>
      </c>
      <c r="K18" s="33"/>
      <c r="L18" s="35"/>
      <c r="M18" s="36"/>
      <c r="N18" s="33" t="s">
        <v>49</v>
      </c>
      <c r="O18" s="36"/>
      <c r="P18" s="33" t="s">
        <v>48</v>
      </c>
      <c r="Q18" s="35"/>
      <c r="R18" s="34">
        <v>1</v>
      </c>
      <c r="S18" s="38"/>
      <c r="T18" s="39"/>
      <c r="U18" s="39">
        <v>21</v>
      </c>
      <c r="V18" s="41"/>
    </row>
    <row r="19" spans="1:22" s="43" customFormat="1" x14ac:dyDescent="0.35">
      <c r="A19" s="321"/>
      <c r="B19" s="307"/>
      <c r="C19" s="44" t="s">
        <v>57</v>
      </c>
      <c r="D19" s="44"/>
      <c r="E19" s="30" t="s">
        <v>58</v>
      </c>
      <c r="F19" s="45"/>
      <c r="G19" s="46">
        <v>0</v>
      </c>
      <c r="H19" s="46">
        <v>0</v>
      </c>
      <c r="I19" s="47" t="s">
        <v>52</v>
      </c>
      <c r="J19" s="48">
        <v>1</v>
      </c>
      <c r="K19" s="47"/>
      <c r="L19" s="49"/>
      <c r="M19" s="50"/>
      <c r="N19" s="47" t="s">
        <v>49</v>
      </c>
      <c r="O19" s="50"/>
      <c r="P19" s="47" t="s">
        <v>48</v>
      </c>
      <c r="Q19" s="49"/>
      <c r="R19" s="48">
        <v>1</v>
      </c>
      <c r="S19" s="51"/>
      <c r="T19" s="40"/>
      <c r="U19" s="40">
        <v>7</v>
      </c>
      <c r="V19" s="45"/>
    </row>
    <row r="20" spans="1:22" s="16" customFormat="1" x14ac:dyDescent="0.35">
      <c r="A20" s="52"/>
      <c r="B20" s="52"/>
      <c r="C20" s="53" t="s">
        <v>59</v>
      </c>
      <c r="D20" s="54"/>
      <c r="E20" s="55" t="s">
        <v>60</v>
      </c>
      <c r="F20" s="56" t="s">
        <v>43</v>
      </c>
      <c r="G20" s="56">
        <v>11</v>
      </c>
      <c r="H20" s="56">
        <v>11</v>
      </c>
      <c r="I20" s="57"/>
      <c r="J20" s="58"/>
      <c r="K20" s="57"/>
      <c r="L20" s="59"/>
      <c r="M20" s="58"/>
      <c r="N20" s="57"/>
      <c r="O20" s="58"/>
      <c r="P20" s="60"/>
      <c r="Q20" s="59"/>
      <c r="R20" s="61"/>
      <c r="S20" s="62"/>
      <c r="T20" s="63"/>
      <c r="U20" s="63">
        <f>SUM(U21:U25)</f>
        <v>91</v>
      </c>
      <c r="V20" s="64"/>
    </row>
    <row r="21" spans="1:22" s="16" customFormat="1" x14ac:dyDescent="0.35">
      <c r="A21" s="65" t="s">
        <v>61</v>
      </c>
      <c r="B21" s="305" t="s">
        <v>62</v>
      </c>
      <c r="C21" s="29" t="s">
        <v>63</v>
      </c>
      <c r="D21" s="29"/>
      <c r="E21" s="30" t="s">
        <v>64</v>
      </c>
      <c r="F21" s="32"/>
      <c r="G21" s="32">
        <v>2.5</v>
      </c>
      <c r="H21" s="32">
        <v>2.5</v>
      </c>
      <c r="I21" s="33" t="s">
        <v>48</v>
      </c>
      <c r="J21" s="34">
        <v>1</v>
      </c>
      <c r="K21" s="33"/>
      <c r="L21" s="35"/>
      <c r="M21" s="31"/>
      <c r="N21" s="33" t="s">
        <v>49</v>
      </c>
      <c r="O21" s="36"/>
      <c r="P21" s="33" t="s">
        <v>48</v>
      </c>
      <c r="Q21" s="35"/>
      <c r="R21" s="34">
        <v>1</v>
      </c>
      <c r="S21" s="38"/>
      <c r="T21" s="39"/>
      <c r="U21" s="39">
        <v>21</v>
      </c>
      <c r="V21" s="42"/>
    </row>
    <row r="22" spans="1:22" s="16" customFormat="1" x14ac:dyDescent="0.35">
      <c r="A22" s="66" t="s">
        <v>65</v>
      </c>
      <c r="B22" s="306"/>
      <c r="C22" s="29" t="s">
        <v>66</v>
      </c>
      <c r="D22" s="29"/>
      <c r="E22" s="29" t="s">
        <v>67</v>
      </c>
      <c r="F22" s="32"/>
      <c r="G22" s="32">
        <v>2</v>
      </c>
      <c r="H22" s="32">
        <v>2</v>
      </c>
      <c r="I22" s="33" t="s">
        <v>48</v>
      </c>
      <c r="J22" s="34">
        <v>1</v>
      </c>
      <c r="K22" s="33"/>
      <c r="L22" s="35"/>
      <c r="M22" s="36"/>
      <c r="N22" s="33" t="s">
        <v>49</v>
      </c>
      <c r="O22" s="36"/>
      <c r="P22" s="33" t="s">
        <v>48</v>
      </c>
      <c r="Q22" s="35"/>
      <c r="R22" s="34">
        <v>1</v>
      </c>
      <c r="S22" s="38"/>
      <c r="T22" s="39"/>
      <c r="U22" s="39">
        <v>21</v>
      </c>
      <c r="V22" s="42"/>
    </row>
    <row r="23" spans="1:22" s="16" customFormat="1" x14ac:dyDescent="0.35">
      <c r="A23" s="66" t="s">
        <v>68</v>
      </c>
      <c r="B23" s="306"/>
      <c r="C23" s="29" t="s">
        <v>69</v>
      </c>
      <c r="D23" s="29"/>
      <c r="E23" s="29" t="s">
        <v>70</v>
      </c>
      <c r="F23" s="32"/>
      <c r="G23" s="32">
        <v>2</v>
      </c>
      <c r="H23" s="32">
        <v>2</v>
      </c>
      <c r="I23" s="33" t="s">
        <v>48</v>
      </c>
      <c r="J23" s="34">
        <v>1</v>
      </c>
      <c r="K23" s="33"/>
      <c r="L23" s="35"/>
      <c r="M23" s="34"/>
      <c r="N23" s="33" t="s">
        <v>49</v>
      </c>
      <c r="O23" s="36"/>
      <c r="P23" s="33" t="s">
        <v>48</v>
      </c>
      <c r="Q23" s="35"/>
      <c r="R23" s="34">
        <v>1</v>
      </c>
      <c r="S23" s="38"/>
      <c r="T23" s="39"/>
      <c r="U23" s="39">
        <v>17.5</v>
      </c>
      <c r="V23" s="42"/>
    </row>
    <row r="24" spans="1:22" s="16" customFormat="1" x14ac:dyDescent="0.35">
      <c r="A24" s="66" t="s">
        <v>71</v>
      </c>
      <c r="B24" s="306"/>
      <c r="C24" s="29" t="s">
        <v>72</v>
      </c>
      <c r="D24" s="29"/>
      <c r="E24" s="30" t="s">
        <v>73</v>
      </c>
      <c r="F24" s="31"/>
      <c r="G24" s="32">
        <v>2.5</v>
      </c>
      <c r="H24" s="32">
        <v>2.5</v>
      </c>
      <c r="I24" s="33"/>
      <c r="J24" s="34"/>
      <c r="K24" s="33" t="s">
        <v>48</v>
      </c>
      <c r="L24" s="35"/>
      <c r="M24" s="34">
        <v>1</v>
      </c>
      <c r="N24" s="33"/>
      <c r="O24" s="36"/>
      <c r="P24" s="33" t="s">
        <v>48</v>
      </c>
      <c r="Q24" s="35"/>
      <c r="R24" s="34">
        <v>1</v>
      </c>
      <c r="S24" s="38"/>
      <c r="T24" s="39"/>
      <c r="U24" s="39">
        <v>21</v>
      </c>
      <c r="V24" s="42"/>
    </row>
    <row r="25" spans="1:22" s="16" customFormat="1" x14ac:dyDescent="0.35">
      <c r="A25" s="66" t="s">
        <v>74</v>
      </c>
      <c r="B25" s="306"/>
      <c r="C25" s="29" t="s">
        <v>75</v>
      </c>
      <c r="D25" s="29"/>
      <c r="E25" s="29" t="s">
        <v>76</v>
      </c>
      <c r="F25" s="31"/>
      <c r="G25" s="32">
        <v>2</v>
      </c>
      <c r="H25" s="32">
        <v>2</v>
      </c>
      <c r="I25" s="33" t="s">
        <v>48</v>
      </c>
      <c r="J25" s="34">
        <v>1</v>
      </c>
      <c r="K25" s="33"/>
      <c r="L25" s="35"/>
      <c r="M25" s="36"/>
      <c r="N25" s="33" t="s">
        <v>49</v>
      </c>
      <c r="O25" s="36"/>
      <c r="P25" s="33" t="s">
        <v>48</v>
      </c>
      <c r="Q25" s="35"/>
      <c r="R25" s="34">
        <v>1</v>
      </c>
      <c r="S25" s="38"/>
      <c r="T25" s="39"/>
      <c r="U25" s="67">
        <v>10.5</v>
      </c>
      <c r="V25" s="42"/>
    </row>
    <row r="26" spans="1:22" s="16" customFormat="1" x14ac:dyDescent="0.35">
      <c r="A26" s="68" t="s">
        <v>77</v>
      </c>
      <c r="B26" s="307"/>
      <c r="C26" s="29"/>
      <c r="D26" s="29"/>
      <c r="E26" s="29"/>
      <c r="F26" s="31"/>
      <c r="G26" s="32"/>
      <c r="H26" s="32"/>
      <c r="I26" s="33"/>
      <c r="J26" s="34"/>
      <c r="K26" s="33"/>
      <c r="L26" s="35"/>
      <c r="M26" s="31"/>
      <c r="N26" s="33"/>
      <c r="O26" s="36"/>
      <c r="P26" s="33"/>
      <c r="Q26" s="35"/>
      <c r="R26" s="34"/>
      <c r="S26" s="38"/>
      <c r="T26" s="39"/>
      <c r="U26" s="67"/>
      <c r="V26" s="42"/>
    </row>
    <row r="27" spans="1:22" s="69" customFormat="1" x14ac:dyDescent="0.35">
      <c r="A27" s="70"/>
      <c r="B27" s="71"/>
      <c r="C27" s="72" t="s">
        <v>78</v>
      </c>
      <c r="D27" s="73"/>
      <c r="E27" s="74" t="s">
        <v>79</v>
      </c>
      <c r="F27" s="75" t="s">
        <v>43</v>
      </c>
      <c r="G27" s="74">
        <v>5</v>
      </c>
      <c r="H27" s="74">
        <v>5</v>
      </c>
      <c r="I27" s="76"/>
      <c r="J27" s="77"/>
      <c r="K27" s="76"/>
      <c r="L27" s="78"/>
      <c r="M27" s="75"/>
      <c r="N27" s="76"/>
      <c r="O27" s="77"/>
      <c r="P27" s="76"/>
      <c r="Q27" s="79"/>
      <c r="R27" s="75"/>
      <c r="S27" s="80"/>
      <c r="T27" s="81"/>
      <c r="U27" s="81">
        <f>SUM(U28:U31)</f>
        <v>49</v>
      </c>
      <c r="V27" s="82"/>
    </row>
    <row r="28" spans="1:22" s="69" customFormat="1" x14ac:dyDescent="0.35">
      <c r="A28" s="17" t="s">
        <v>61</v>
      </c>
      <c r="B28" s="308" t="s">
        <v>80</v>
      </c>
      <c r="C28" s="83" t="s">
        <v>81</v>
      </c>
      <c r="D28" s="84"/>
      <c r="E28" s="84"/>
      <c r="F28" s="85"/>
      <c r="G28" s="84">
        <v>0</v>
      </c>
      <c r="H28" s="84">
        <v>0</v>
      </c>
      <c r="I28" s="86" t="s">
        <v>52</v>
      </c>
      <c r="J28" s="87">
        <v>1</v>
      </c>
      <c r="K28" s="86"/>
      <c r="L28" s="88"/>
      <c r="M28" s="89"/>
      <c r="N28" s="86" t="s">
        <v>49</v>
      </c>
      <c r="O28" s="89"/>
      <c r="P28" s="86" t="s">
        <v>48</v>
      </c>
      <c r="Q28" s="88"/>
      <c r="R28" s="87">
        <v>1</v>
      </c>
      <c r="S28" s="90"/>
      <c r="T28" s="91"/>
      <c r="U28" s="91">
        <v>4</v>
      </c>
      <c r="V28" s="92"/>
    </row>
    <row r="29" spans="1:22" s="69" customFormat="1" x14ac:dyDescent="0.35">
      <c r="A29" s="93" t="s">
        <v>82</v>
      </c>
      <c r="B29" s="309"/>
      <c r="C29" s="83" t="s">
        <v>83</v>
      </c>
      <c r="D29" s="84"/>
      <c r="E29" s="84" t="s">
        <v>84</v>
      </c>
      <c r="F29" s="84"/>
      <c r="G29" s="84">
        <v>2.5</v>
      </c>
      <c r="H29" s="84">
        <v>2.5</v>
      </c>
      <c r="I29" s="94" t="s">
        <v>48</v>
      </c>
      <c r="J29" s="95">
        <v>1</v>
      </c>
      <c r="K29" s="94"/>
      <c r="L29" s="96"/>
      <c r="M29" s="97"/>
      <c r="N29" s="94" t="s">
        <v>49</v>
      </c>
      <c r="O29" s="97"/>
      <c r="P29" s="94" t="s">
        <v>48</v>
      </c>
      <c r="Q29" s="96"/>
      <c r="R29" s="95">
        <v>1</v>
      </c>
      <c r="S29" s="98"/>
      <c r="T29" s="99"/>
      <c r="U29" s="99">
        <v>24.5</v>
      </c>
      <c r="V29" s="92"/>
    </row>
    <row r="30" spans="1:22" s="70" customFormat="1" x14ac:dyDescent="0.35">
      <c r="A30" s="100" t="s">
        <v>74</v>
      </c>
      <c r="B30" s="309"/>
      <c r="C30" s="101" t="s">
        <v>85</v>
      </c>
      <c r="D30" s="102"/>
      <c r="E30" s="102" t="s">
        <v>86</v>
      </c>
      <c r="F30" s="102"/>
      <c r="G30" s="102">
        <v>2</v>
      </c>
      <c r="H30" s="102">
        <v>2</v>
      </c>
      <c r="I30" s="103" t="s">
        <v>48</v>
      </c>
      <c r="J30" s="104">
        <v>1</v>
      </c>
      <c r="K30" s="103"/>
      <c r="L30" s="105"/>
      <c r="M30" s="106"/>
      <c r="N30" s="103" t="s">
        <v>49</v>
      </c>
      <c r="O30" s="106"/>
      <c r="P30" s="103" t="s">
        <v>48</v>
      </c>
      <c r="Q30" s="105"/>
      <c r="R30" s="104">
        <v>1</v>
      </c>
      <c r="S30" s="107"/>
      <c r="T30" s="108"/>
      <c r="U30" s="108">
        <v>13.5</v>
      </c>
      <c r="V30" s="109"/>
    </row>
    <row r="31" spans="1:22" s="110" customFormat="1" ht="15.5" x14ac:dyDescent="0.35">
      <c r="A31" s="111" t="s">
        <v>77</v>
      </c>
      <c r="B31" s="310"/>
      <c r="C31" s="112" t="s">
        <v>87</v>
      </c>
      <c r="D31" s="113"/>
      <c r="E31" s="114" t="s">
        <v>88</v>
      </c>
      <c r="F31" s="115"/>
      <c r="G31" s="114">
        <v>0.5</v>
      </c>
      <c r="H31" s="114">
        <v>0.5</v>
      </c>
      <c r="I31" s="116" t="s">
        <v>48</v>
      </c>
      <c r="J31" s="117">
        <v>1</v>
      </c>
      <c r="K31" s="116"/>
      <c r="L31" s="118"/>
      <c r="M31" s="115"/>
      <c r="N31" s="116" t="s">
        <v>49</v>
      </c>
      <c r="O31" s="119"/>
      <c r="P31" s="116" t="s">
        <v>48</v>
      </c>
      <c r="Q31" s="120"/>
      <c r="R31" s="117">
        <v>1</v>
      </c>
      <c r="S31" s="121"/>
      <c r="T31" s="122"/>
      <c r="U31" s="122">
        <v>7</v>
      </c>
      <c r="V31" s="123"/>
    </row>
    <row r="32" spans="1:22" s="16" customFormat="1" x14ac:dyDescent="0.35">
      <c r="A32" s="93"/>
      <c r="B32" s="93"/>
      <c r="C32" s="53" t="s">
        <v>89</v>
      </c>
      <c r="D32" s="54"/>
      <c r="E32" s="55" t="s">
        <v>90</v>
      </c>
      <c r="F32" s="61" t="s">
        <v>43</v>
      </c>
      <c r="G32" s="56">
        <v>3</v>
      </c>
      <c r="H32" s="56">
        <v>3</v>
      </c>
      <c r="I32" s="57"/>
      <c r="J32" s="61"/>
      <c r="K32" s="57"/>
      <c r="L32" s="59"/>
      <c r="M32" s="58"/>
      <c r="N32" s="57"/>
      <c r="O32" s="58"/>
      <c r="P32" s="57"/>
      <c r="Q32" s="59"/>
      <c r="R32" s="58"/>
      <c r="S32" s="62"/>
      <c r="T32" s="63"/>
      <c r="U32" s="63">
        <f>SUM(U33:U35)</f>
        <v>39</v>
      </c>
      <c r="V32" s="64"/>
    </row>
    <row r="33" spans="1:24" s="16" customFormat="1" x14ac:dyDescent="0.35">
      <c r="A33" s="17" t="s">
        <v>91</v>
      </c>
      <c r="B33" s="305" t="s">
        <v>92</v>
      </c>
      <c r="C33" s="29" t="s">
        <v>93</v>
      </c>
      <c r="D33" s="124"/>
      <c r="E33" s="30" t="s">
        <v>94</v>
      </c>
      <c r="F33" s="32"/>
      <c r="G33" s="46">
        <v>1</v>
      </c>
      <c r="H33" s="46">
        <v>1</v>
      </c>
      <c r="I33" s="47" t="s">
        <v>48</v>
      </c>
      <c r="J33" s="34">
        <v>1</v>
      </c>
      <c r="K33" s="33"/>
      <c r="L33" s="35"/>
      <c r="M33" s="36"/>
      <c r="N33" s="33" t="s">
        <v>49</v>
      </c>
      <c r="O33" s="36"/>
      <c r="P33" s="33" t="s">
        <v>48</v>
      </c>
      <c r="Q33" s="35"/>
      <c r="R33" s="34">
        <v>1</v>
      </c>
      <c r="S33" s="38"/>
      <c r="T33" s="39"/>
      <c r="U33" s="40">
        <v>7</v>
      </c>
      <c r="V33" s="42"/>
    </row>
    <row r="34" spans="1:24" s="16" customFormat="1" x14ac:dyDescent="0.35">
      <c r="A34" s="125" t="s">
        <v>95</v>
      </c>
      <c r="B34" s="306"/>
      <c r="C34" s="29" t="s">
        <v>96</v>
      </c>
      <c r="D34" s="29"/>
      <c r="E34" s="30" t="s">
        <v>97</v>
      </c>
      <c r="F34" s="126"/>
      <c r="G34" s="46">
        <v>2</v>
      </c>
      <c r="H34" s="46">
        <v>2</v>
      </c>
      <c r="I34" s="47" t="s">
        <v>48</v>
      </c>
      <c r="J34" s="34">
        <v>1</v>
      </c>
      <c r="K34" s="127"/>
      <c r="L34" s="128"/>
      <c r="M34" s="129"/>
      <c r="N34" s="33" t="s">
        <v>49</v>
      </c>
      <c r="O34" s="129"/>
      <c r="P34" s="33" t="s">
        <v>48</v>
      </c>
      <c r="Q34" s="35"/>
      <c r="R34" s="130">
        <v>1</v>
      </c>
      <c r="S34" s="38"/>
      <c r="T34" s="39"/>
      <c r="U34" s="39">
        <v>21</v>
      </c>
      <c r="V34" s="42"/>
    </row>
    <row r="35" spans="1:24" s="43" customFormat="1" x14ac:dyDescent="0.35">
      <c r="A35" s="131" t="s">
        <v>98</v>
      </c>
      <c r="B35" s="307"/>
      <c r="C35" s="44" t="s">
        <v>99</v>
      </c>
      <c r="D35" s="44"/>
      <c r="E35" s="30" t="s">
        <v>100</v>
      </c>
      <c r="F35" s="44"/>
      <c r="G35" s="46">
        <v>0</v>
      </c>
      <c r="H35" s="46">
        <v>0</v>
      </c>
      <c r="I35" s="47" t="s">
        <v>52</v>
      </c>
      <c r="J35" s="48">
        <v>1</v>
      </c>
      <c r="K35" s="132"/>
      <c r="L35" s="133"/>
      <c r="M35" s="134"/>
      <c r="N35" s="47" t="s">
        <v>49</v>
      </c>
      <c r="O35" s="50"/>
      <c r="P35" s="47" t="s">
        <v>48</v>
      </c>
      <c r="Q35" s="49"/>
      <c r="R35" s="48">
        <v>1</v>
      </c>
      <c r="S35" s="135"/>
      <c r="T35" s="136"/>
      <c r="U35" s="40">
        <v>11</v>
      </c>
      <c r="V35" s="137"/>
    </row>
    <row r="36" spans="1:24" s="16" customFormat="1" x14ac:dyDescent="0.35">
      <c r="A36" s="93"/>
      <c r="B36" s="93"/>
      <c r="C36" s="29"/>
      <c r="D36" s="29"/>
      <c r="E36" s="29"/>
      <c r="F36" s="126"/>
      <c r="G36" s="29"/>
      <c r="H36" s="124"/>
      <c r="I36" s="127"/>
      <c r="J36" s="126"/>
      <c r="K36" s="127"/>
      <c r="L36" s="128"/>
      <c r="M36" s="138"/>
      <c r="N36" s="127"/>
      <c r="O36" s="129"/>
      <c r="P36" s="127"/>
      <c r="Q36" s="139"/>
      <c r="R36" s="129"/>
      <c r="S36" s="140"/>
      <c r="T36" s="141"/>
      <c r="U36" s="141"/>
      <c r="V36" s="142"/>
    </row>
    <row r="37" spans="1:24" s="16" customFormat="1" x14ac:dyDescent="0.35">
      <c r="A37" s="143"/>
      <c r="B37" s="143"/>
      <c r="C37" s="144"/>
      <c r="D37" s="144"/>
      <c r="E37" s="144"/>
      <c r="F37" s="145"/>
      <c r="G37" s="144"/>
      <c r="H37" s="144"/>
      <c r="I37" s="146"/>
      <c r="J37" s="147"/>
      <c r="K37" s="146"/>
      <c r="L37" s="148"/>
      <c r="M37" s="145"/>
      <c r="N37" s="146"/>
      <c r="O37" s="147"/>
      <c r="P37" s="146"/>
      <c r="Q37" s="148"/>
      <c r="R37" s="147"/>
      <c r="S37" s="149"/>
      <c r="T37" s="150"/>
      <c r="U37" s="150"/>
      <c r="V37" s="151"/>
      <c r="W37" s="152"/>
    </row>
    <row r="38" spans="1:24" s="16" customFormat="1" x14ac:dyDescent="0.35">
      <c r="A38" s="52"/>
      <c r="B38" s="153"/>
      <c r="C38" s="256" t="s">
        <v>101</v>
      </c>
      <c r="D38" s="256"/>
      <c r="E38" s="256"/>
      <c r="F38" s="257"/>
      <c r="G38" s="154">
        <f>+G14+G20+'MCC Sem.2 sess.1 et 2 et Nbre H'!G21+G32</f>
        <v>30</v>
      </c>
      <c r="H38" s="155"/>
      <c r="I38" s="256"/>
      <c r="J38" s="256"/>
      <c r="K38" s="256"/>
      <c r="L38" s="256"/>
      <c r="M38" s="256"/>
      <c r="N38" s="256" t="s">
        <v>102</v>
      </c>
      <c r="O38" s="256"/>
      <c r="P38" s="256"/>
      <c r="Q38" s="256"/>
      <c r="R38" s="257"/>
      <c r="S38" s="156">
        <f>+S14+S20+'MCC Sem.2 sess.1 et 2 et Nbre H'!S21+S32</f>
        <v>0</v>
      </c>
      <c r="T38" s="156">
        <f>+T14+T20+'MCC Sem.2 sess.1 et 2 et Nbre H'!T21+T32</f>
        <v>0</v>
      </c>
      <c r="U38" s="156">
        <f>U14+U20+U27+U32</f>
        <v>270</v>
      </c>
      <c r="V38" s="156">
        <f>+V14+V20+'MCC Sem.2 sess.1 et 2 et Nbre H'!V21+V32</f>
        <v>0</v>
      </c>
      <c r="X38" s="157"/>
    </row>
    <row r="39" spans="1:24" x14ac:dyDescent="0.35">
      <c r="C39" s="158" t="s">
        <v>103</v>
      </c>
      <c r="D39" s="159"/>
      <c r="H39" s="1"/>
      <c r="J39" s="1"/>
      <c r="K39" s="1"/>
      <c r="L39" s="1"/>
      <c r="M39" s="160"/>
      <c r="N39" s="1"/>
      <c r="O39" s="1"/>
      <c r="P39" s="1"/>
      <c r="Q39" s="1"/>
      <c r="R39" s="1"/>
      <c r="S39" s="1"/>
      <c r="U39" s="160"/>
      <c r="V39" s="161"/>
    </row>
    <row r="40" spans="1:24" x14ac:dyDescent="0.35">
      <c r="C40" s="162"/>
      <c r="D40" s="1"/>
      <c r="M40" s="1"/>
      <c r="N40" s="1"/>
      <c r="R40" s="1"/>
      <c r="V40" s="163"/>
    </row>
    <row r="41" spans="1:24" x14ac:dyDescent="0.35">
      <c r="C41" s="1"/>
      <c r="D41" s="1"/>
      <c r="R41" s="1"/>
      <c r="V41" s="163"/>
    </row>
    <row r="42" spans="1:24" x14ac:dyDescent="0.35">
      <c r="C42" s="1"/>
      <c r="D42" s="1"/>
      <c r="R42" s="1"/>
      <c r="V42" s="163"/>
    </row>
    <row r="43" spans="1:24" x14ac:dyDescent="0.35">
      <c r="C43" s="1"/>
      <c r="D43" s="1"/>
      <c r="R43" s="1"/>
      <c r="V43" s="163"/>
    </row>
    <row r="44" spans="1:24" x14ac:dyDescent="0.35">
      <c r="C44" s="1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5"/>
    </row>
    <row r="45" spans="1:24" x14ac:dyDescent="0.35">
      <c r="C45" s="166"/>
      <c r="D45" s="1"/>
    </row>
    <row r="46" spans="1:24" x14ac:dyDescent="0.35">
      <c r="C46" s="1"/>
      <c r="D46" s="1"/>
    </row>
    <row r="47" spans="1:24" x14ac:dyDescent="0.35">
      <c r="A47" s="164"/>
      <c r="B47" s="164"/>
      <c r="C47" s="1"/>
      <c r="D47" s="1"/>
    </row>
    <row r="48" spans="1:24" x14ac:dyDescent="0.35">
      <c r="C48" s="1"/>
      <c r="D48" s="1"/>
    </row>
    <row r="49" spans="3:18" x14ac:dyDescent="0.35">
      <c r="C49" s="1"/>
      <c r="D49" s="1"/>
    </row>
    <row r="50" spans="3:18" x14ac:dyDescent="0.35">
      <c r="C50" s="1"/>
      <c r="D50" s="1"/>
    </row>
    <row r="54" spans="3:18" x14ac:dyDescent="0.35">
      <c r="R54" s="1"/>
    </row>
    <row r="55" spans="3:18" x14ac:dyDescent="0.35">
      <c r="R55" s="1"/>
    </row>
  </sheetData>
  <mergeCells count="41">
    <mergeCell ref="B21:B26"/>
    <mergeCell ref="B28:B31"/>
    <mergeCell ref="B33:B35"/>
    <mergeCell ref="A9:A12"/>
    <mergeCell ref="B9:B12"/>
    <mergeCell ref="A13:B13"/>
    <mergeCell ref="A15:A19"/>
    <mergeCell ref="B15:B19"/>
    <mergeCell ref="G1:P1"/>
    <mergeCell ref="E2:H2"/>
    <mergeCell ref="C4:I4"/>
    <mergeCell ref="J4:N4"/>
    <mergeCell ref="O4:V4"/>
    <mergeCell ref="C5:I5"/>
    <mergeCell ref="J5:N5"/>
    <mergeCell ref="O5:V5"/>
    <mergeCell ref="C6:I6"/>
    <mergeCell ref="J6:N6"/>
    <mergeCell ref="O6:V6"/>
    <mergeCell ref="C7:I7"/>
    <mergeCell ref="J7:N7"/>
    <mergeCell ref="O7:V7"/>
    <mergeCell ref="C8:I8"/>
    <mergeCell ref="C9:C12"/>
    <mergeCell ref="D9:D12"/>
    <mergeCell ref="E9:E12"/>
    <mergeCell ref="F9:F12"/>
    <mergeCell ref="G9:G12"/>
    <mergeCell ref="H9:H12"/>
    <mergeCell ref="I9:R10"/>
    <mergeCell ref="S9:V10"/>
    <mergeCell ref="I11:M11"/>
    <mergeCell ref="N11:R11"/>
    <mergeCell ref="S11:S12"/>
    <mergeCell ref="T11:T12"/>
    <mergeCell ref="U11:U12"/>
    <mergeCell ref="V11:V12"/>
    <mergeCell ref="C13:V13"/>
    <mergeCell ref="C38:F38"/>
    <mergeCell ref="I38:M38"/>
    <mergeCell ref="N38:R38"/>
  </mergeCells>
  <dataValidations count="3">
    <dataValidation type="list" allowBlank="1" showInputMessage="1" showErrorMessage="1" sqref="O6" xr:uid="{009D0020-0067-4B7D-A0F2-0027000100F2}">
      <formula1>"Régime Formation,Formation Initiale,Formation Continue,Formation Initiale/Formation Continue"</formula1>
    </dataValidation>
    <dataValidation type="list" allowBlank="1" showInputMessage="1" showErrorMessage="1" sqref="O7" xr:uid="{00FC0094-00D6-4B42-AE95-009900E3009A}">
      <formula1>"Modalité Formation,Présentiel,Convention,EAD,Convention/EAD,Alternance/Contrat Professionnel,Alternance/Apprentissage"</formula1>
    </dataValidation>
    <dataValidation type="list" allowBlank="1" showInputMessage="1" showErrorMessage="1" sqref="K24 I14:I22 I24:I37" xr:uid="{0062006C-006C-4356-8AB7-00B1009C00EF}">
      <formula1>Nature_des_épreuves_CC</formula1>
    </dataValidation>
  </dataValidations>
  <pageMargins left="0.25" right="0.25" top="0.75" bottom="0.75" header="0.3" footer="0.3"/>
  <pageSetup paperSize="9" scale="45" orientation="landscape" horizontalDpi="429496729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8"/>
  <sheetViews>
    <sheetView tabSelected="1" topLeftCell="C1" zoomScale="80" workbookViewId="0">
      <selection activeCell="C24" sqref="C24"/>
    </sheetView>
  </sheetViews>
  <sheetFormatPr baseColWidth="10" defaultRowHeight="14.5" x14ac:dyDescent="0.35"/>
  <cols>
    <col min="1" max="1" width="19.26953125" style="1" customWidth="1"/>
    <col min="2" max="2" width="44.81640625" style="1" customWidth="1"/>
    <col min="3" max="3" width="69.54296875" customWidth="1"/>
    <col min="4" max="4" width="11.542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10.7265625" customWidth="1"/>
    <col min="12" max="12" width="7" customWidth="1"/>
    <col min="13" max="13" width="8.54296875" customWidth="1"/>
    <col min="14" max="14" width="13.1796875" customWidth="1"/>
    <col min="15" max="15" width="8.26953125" customWidth="1"/>
    <col min="16" max="16" width="10.1796875" customWidth="1"/>
    <col min="17" max="17" width="8.26953125" customWidth="1"/>
    <col min="18" max="18" width="9.26953125" customWidth="1"/>
    <col min="19" max="19" width="8.1796875" customWidth="1"/>
    <col min="20" max="22" width="6.81640625" customWidth="1"/>
  </cols>
  <sheetData>
    <row r="1" spans="1:22" s="1" customFormat="1" ht="15" customHeight="1" x14ac:dyDescent="0.35">
      <c r="G1" s="322" t="s">
        <v>0</v>
      </c>
      <c r="H1" s="322"/>
      <c r="I1" s="322"/>
      <c r="J1" s="322"/>
      <c r="K1" s="322"/>
      <c r="L1" s="322"/>
      <c r="M1" s="322"/>
      <c r="N1" s="322"/>
      <c r="O1" s="322"/>
      <c r="P1" s="322"/>
    </row>
    <row r="2" spans="1:22" s="1" customFormat="1" x14ac:dyDescent="0.35">
      <c r="E2" s="297" t="s">
        <v>1</v>
      </c>
      <c r="F2" s="297"/>
      <c r="G2" s="297"/>
      <c r="H2" s="297"/>
      <c r="O2" s="1" t="str">
        <f>+'MCC Sem.1 sess.1 et 2 et Nbre H'!O2</f>
        <v>Année universitaire : 2025-2026</v>
      </c>
    </row>
    <row r="3" spans="1:22" s="1" customFormat="1" x14ac:dyDescent="0.35">
      <c r="J3" s="2"/>
      <c r="M3" s="2"/>
      <c r="S3" s="2"/>
      <c r="T3" s="2"/>
      <c r="U3" s="2"/>
      <c r="V3" s="2"/>
    </row>
    <row r="4" spans="1:22" s="1" customFormat="1" x14ac:dyDescent="0.35">
      <c r="C4" s="298" t="str">
        <f>'MCC Sem.1 sess.1 et 2 et Nbre H'!C4:H4</f>
        <v>Année de la Formation/Domaine/Mention : M2 DEG GESTION DE PRODUCTION, LOGISTIQUE, ACHATS</v>
      </c>
      <c r="D4" s="299"/>
      <c r="E4" s="299"/>
      <c r="F4" s="299"/>
      <c r="G4" s="299"/>
      <c r="H4" s="299"/>
      <c r="I4" s="300"/>
      <c r="J4" s="323" t="str">
        <f>'MCC Sem.1 sess.1 et 2 et Nbre H'!J4</f>
        <v>Code Diplôme : JJMGPL1</v>
      </c>
      <c r="K4" s="324"/>
      <c r="L4" s="324"/>
      <c r="M4" s="324"/>
      <c r="N4" s="325"/>
      <c r="O4" s="323" t="str">
        <f>+'MCC Sem.1 sess.1 et 2 et Nbre H'!O4</f>
        <v xml:space="preserve">Date approbation CEVU : </v>
      </c>
      <c r="P4" s="324">
        <f>+'MCC Sem.1 sess.1 et 2 et Nbre H'!P4</f>
        <v>0</v>
      </c>
      <c r="Q4" s="324">
        <f>+'MCC Sem.1 sess.1 et 2 et Nbre H'!Q4</f>
        <v>0</v>
      </c>
      <c r="R4" s="324">
        <f>+'MCC Sem.1 sess.1 et 2 et Nbre H'!R4</f>
        <v>0</v>
      </c>
      <c r="S4" s="324">
        <f>+'MCC Sem.1 sess.1 et 2 et Nbre H'!S4</f>
        <v>0</v>
      </c>
      <c r="T4" s="324">
        <f>+'MCC Sem.1 sess.1 et 2 et Nbre H'!T4</f>
        <v>0</v>
      </c>
      <c r="U4" s="324">
        <f>+'MCC Sem.1 sess.1 et 2 et Nbre H'!U4</f>
        <v>0</v>
      </c>
      <c r="V4" s="326">
        <f>+'MCC Sem.1 sess.1 et 2 et Nbre H'!V4</f>
        <v>0</v>
      </c>
    </row>
    <row r="5" spans="1:22" s="1" customFormat="1" x14ac:dyDescent="0.35">
      <c r="C5" s="258" t="str">
        <f>'MCC Sem.1 sess.1 et 2 et Nbre H'!C5:H5</f>
        <v>Parcours-type : Management Stratégique des Achats (DESMA)</v>
      </c>
      <c r="D5" s="259"/>
      <c r="E5" s="259"/>
      <c r="F5" s="259"/>
      <c r="G5" s="259"/>
      <c r="H5" s="259"/>
      <c r="I5" s="260"/>
      <c r="J5" s="327" t="str">
        <f>'MCC Sem.1 sess.1 et 2 et Nbre H'!J5</f>
        <v>Code VDI : 126</v>
      </c>
      <c r="K5" s="328"/>
      <c r="L5" s="328"/>
      <c r="M5" s="328"/>
      <c r="N5" s="329"/>
      <c r="O5" s="327" t="str">
        <f>+'MCC Sem.1 sess.1 et 2 et Nbre H'!O5</f>
        <v>N° de version dans l'accréditation : 2</v>
      </c>
      <c r="P5" s="328">
        <f>+'MCC Sem.1 sess.1 et 2 et Nbre H'!P5</f>
        <v>0</v>
      </c>
      <c r="Q5" s="328">
        <f>+'MCC Sem.1 sess.1 et 2 et Nbre H'!Q5</f>
        <v>0</v>
      </c>
      <c r="R5" s="328">
        <f>+'MCC Sem.1 sess.1 et 2 et Nbre H'!R5</f>
        <v>0</v>
      </c>
      <c r="S5" s="328">
        <f>+'MCC Sem.1 sess.1 et 2 et Nbre H'!S5</f>
        <v>0</v>
      </c>
      <c r="T5" s="328">
        <f>+'MCC Sem.1 sess.1 et 2 et Nbre H'!T5</f>
        <v>0</v>
      </c>
      <c r="U5" s="328">
        <f>+'MCC Sem.1 sess.1 et 2 et Nbre H'!U5</f>
        <v>0</v>
      </c>
      <c r="V5" s="330">
        <f>+'MCC Sem.1 sess.1 et 2 et Nbre H'!V5</f>
        <v>0</v>
      </c>
    </row>
    <row r="6" spans="1:22" s="1" customFormat="1" x14ac:dyDescent="0.35">
      <c r="C6" s="258" t="str">
        <f>'MCC Sem.1 sess.1 et 2 et Nbre H'!C6:H6</f>
        <v xml:space="preserve">Parcours pédagogique (le cas échéant) : </v>
      </c>
      <c r="D6" s="259"/>
      <c r="E6" s="259"/>
      <c r="F6" s="259"/>
      <c r="G6" s="259"/>
      <c r="H6" s="259"/>
      <c r="I6" s="260"/>
      <c r="J6" s="327" t="str">
        <f>'MCC Sem.1 sess.1 et 2 et Nbre H'!J6</f>
        <v>Code Etape : JJM2PC</v>
      </c>
      <c r="K6" s="328"/>
      <c r="L6" s="328"/>
      <c r="M6" s="328"/>
      <c r="N6" s="329"/>
      <c r="O6" s="327" t="str">
        <f>'MCC Sem.1 sess.1 et 2 et Nbre H'!O6:R6</f>
        <v>Formation Continue</v>
      </c>
      <c r="P6" s="328"/>
      <c r="Q6" s="328"/>
      <c r="R6" s="328"/>
      <c r="S6" s="328"/>
      <c r="T6" s="328"/>
      <c r="U6" s="328"/>
      <c r="V6" s="330"/>
    </row>
    <row r="7" spans="1:22" s="1" customFormat="1" x14ac:dyDescent="0.35">
      <c r="C7" s="258" t="str">
        <f>'MCC Sem.1 sess.1 et 2 et Nbre H'!C7:H7</f>
        <v>Responsable de la Formation : Olivier LAVASTRE</v>
      </c>
      <c r="D7" s="259"/>
      <c r="E7" s="259"/>
      <c r="F7" s="259"/>
      <c r="G7" s="259"/>
      <c r="H7" s="259"/>
      <c r="I7" s="260"/>
      <c r="J7" s="327" t="str">
        <f>'MCC Sem.1 sess.1 et 2 et Nbre H'!J7</f>
        <v>Code VET : 212</v>
      </c>
      <c r="K7" s="328"/>
      <c r="L7" s="328"/>
      <c r="M7" s="328"/>
      <c r="N7" s="329"/>
      <c r="O7" s="331" t="str">
        <f>'MCC Sem.1 sess.1 et 2 et Nbre H'!O7:R7</f>
        <v>Présentiel</v>
      </c>
      <c r="P7" s="332"/>
      <c r="Q7" s="332"/>
      <c r="R7" s="332"/>
      <c r="S7" s="332"/>
      <c r="T7" s="332"/>
      <c r="U7" s="332"/>
      <c r="V7" s="333"/>
    </row>
    <row r="8" spans="1:22" s="1" customFormat="1" x14ac:dyDescent="0.35">
      <c r="A8" s="2"/>
      <c r="B8" s="4"/>
      <c r="C8" s="258" t="str">
        <f>'MCC Sem.1 sess.1 et 2 et Nbre H'!C8:H8</f>
        <v>Responsable de l'Année : Natacha TREHAN</v>
      </c>
      <c r="D8" s="259"/>
      <c r="E8" s="259"/>
      <c r="F8" s="259"/>
      <c r="G8" s="259"/>
      <c r="H8" s="259"/>
      <c r="I8" s="260"/>
      <c r="J8" s="5"/>
      <c r="K8" s="5"/>
      <c r="L8" s="5"/>
      <c r="M8" s="6"/>
      <c r="N8" s="6"/>
      <c r="O8" s="167"/>
      <c r="P8" s="168"/>
      <c r="Q8" s="168"/>
      <c r="R8" s="168"/>
      <c r="S8" s="5"/>
      <c r="T8" s="6"/>
      <c r="U8" s="6"/>
      <c r="V8" s="9"/>
    </row>
    <row r="9" spans="1:22" s="1" customFormat="1" ht="15" customHeight="1" x14ac:dyDescent="0.35">
      <c r="A9" s="311" t="s">
        <v>15</v>
      </c>
      <c r="B9" s="314" t="s">
        <v>16</v>
      </c>
      <c r="C9" s="267" t="s">
        <v>104</v>
      </c>
      <c r="D9" s="267" t="s">
        <v>18</v>
      </c>
      <c r="E9" s="267" t="s">
        <v>19</v>
      </c>
      <c r="F9" s="267" t="s">
        <v>20</v>
      </c>
      <c r="G9" s="272" t="s">
        <v>21</v>
      </c>
      <c r="H9" s="267" t="s">
        <v>22</v>
      </c>
      <c r="I9" s="273" t="s">
        <v>23</v>
      </c>
      <c r="J9" s="274"/>
      <c r="K9" s="274"/>
      <c r="L9" s="274"/>
      <c r="M9" s="274"/>
      <c r="N9" s="274"/>
      <c r="O9" s="274"/>
      <c r="P9" s="274"/>
      <c r="Q9" s="274"/>
      <c r="R9" s="275"/>
      <c r="S9" s="279" t="s">
        <v>24</v>
      </c>
      <c r="T9" s="280"/>
      <c r="U9" s="280"/>
      <c r="V9" s="281"/>
    </row>
    <row r="10" spans="1:22" s="1" customFormat="1" x14ac:dyDescent="0.35">
      <c r="A10" s="312"/>
      <c r="B10" s="315"/>
      <c r="C10" s="268"/>
      <c r="D10" s="270"/>
      <c r="E10" s="268"/>
      <c r="F10" s="268"/>
      <c r="G10" s="268"/>
      <c r="H10" s="268"/>
      <c r="I10" s="276"/>
      <c r="J10" s="277"/>
      <c r="K10" s="277"/>
      <c r="L10" s="277"/>
      <c r="M10" s="277"/>
      <c r="N10" s="277"/>
      <c r="O10" s="277"/>
      <c r="P10" s="277"/>
      <c r="Q10" s="277"/>
      <c r="R10" s="278"/>
      <c r="S10" s="282"/>
      <c r="T10" s="283"/>
      <c r="U10" s="283"/>
      <c r="V10" s="284"/>
    </row>
    <row r="11" spans="1:22" s="1" customFormat="1" x14ac:dyDescent="0.35">
      <c r="A11" s="312"/>
      <c r="B11" s="315"/>
      <c r="C11" s="268"/>
      <c r="D11" s="270"/>
      <c r="E11" s="268"/>
      <c r="F11" s="268"/>
      <c r="G11" s="268"/>
      <c r="H11" s="268"/>
      <c r="I11" s="285" t="s">
        <v>25</v>
      </c>
      <c r="J11" s="286"/>
      <c r="K11" s="286"/>
      <c r="L11" s="286"/>
      <c r="M11" s="287"/>
      <c r="N11" s="285" t="s">
        <v>26</v>
      </c>
      <c r="O11" s="286"/>
      <c r="P11" s="286"/>
      <c r="Q11" s="286"/>
      <c r="R11" s="287"/>
      <c r="S11" s="288" t="s">
        <v>27</v>
      </c>
      <c r="T11" s="290" t="s">
        <v>28</v>
      </c>
      <c r="U11" s="249" t="s">
        <v>29</v>
      </c>
      <c r="V11" s="251" t="s">
        <v>30</v>
      </c>
    </row>
    <row r="12" spans="1:22" s="1" customFormat="1" ht="43.5" x14ac:dyDescent="0.35">
      <c r="A12" s="313"/>
      <c r="B12" s="316"/>
      <c r="C12" s="269"/>
      <c r="D12" s="271"/>
      <c r="E12" s="269"/>
      <c r="F12" s="269"/>
      <c r="G12" s="269"/>
      <c r="H12" s="269"/>
      <c r="I12" s="169" t="s">
        <v>31</v>
      </c>
      <c r="J12" s="170" t="s">
        <v>32</v>
      </c>
      <c r="K12" s="169" t="s">
        <v>33</v>
      </c>
      <c r="L12" s="171" t="s">
        <v>34</v>
      </c>
      <c r="M12" s="172" t="s">
        <v>35</v>
      </c>
      <c r="N12" s="169" t="s">
        <v>105</v>
      </c>
      <c r="O12" s="170" t="s">
        <v>37</v>
      </c>
      <c r="P12" s="169" t="s">
        <v>38</v>
      </c>
      <c r="Q12" s="173" t="s">
        <v>34</v>
      </c>
      <c r="R12" s="174" t="s">
        <v>39</v>
      </c>
      <c r="S12" s="289"/>
      <c r="T12" s="291"/>
      <c r="U12" s="250"/>
      <c r="V12" s="252"/>
    </row>
    <row r="13" spans="1:22" s="1" customFormat="1" x14ac:dyDescent="0.35">
      <c r="A13" s="317"/>
      <c r="B13" s="318"/>
      <c r="C13" s="253" t="s">
        <v>106</v>
      </c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5"/>
    </row>
    <row r="14" spans="1:22" s="16" customFormat="1" x14ac:dyDescent="0.35">
      <c r="A14" s="17"/>
      <c r="B14" s="17"/>
      <c r="C14" s="18" t="s">
        <v>107</v>
      </c>
      <c r="D14" s="175"/>
      <c r="E14" s="21" t="s">
        <v>108</v>
      </c>
      <c r="F14" s="21" t="s">
        <v>43</v>
      </c>
      <c r="G14" s="21">
        <v>10</v>
      </c>
      <c r="H14" s="176">
        <v>10</v>
      </c>
      <c r="I14" s="22"/>
      <c r="J14" s="23"/>
      <c r="K14" s="22"/>
      <c r="L14" s="24"/>
      <c r="M14" s="25"/>
      <c r="N14" s="22"/>
      <c r="O14" s="23"/>
      <c r="P14" s="22"/>
      <c r="Q14" s="24"/>
      <c r="R14" s="23"/>
      <c r="S14" s="26"/>
      <c r="T14" s="27"/>
      <c r="U14" s="27">
        <f>SUM(U15:U17)</f>
        <v>52.5</v>
      </c>
      <c r="V14" s="28"/>
    </row>
    <row r="15" spans="1:22" s="177" customFormat="1" x14ac:dyDescent="0.35">
      <c r="A15" s="17" t="s">
        <v>61</v>
      </c>
      <c r="B15" s="305" t="s">
        <v>62</v>
      </c>
      <c r="C15" s="178" t="s">
        <v>109</v>
      </c>
      <c r="D15" s="179"/>
      <c r="E15" s="179" t="s">
        <v>110</v>
      </c>
      <c r="F15" s="180"/>
      <c r="G15" s="102">
        <v>0</v>
      </c>
      <c r="H15" s="102">
        <v>0</v>
      </c>
      <c r="I15" s="103" t="s">
        <v>52</v>
      </c>
      <c r="J15" s="104">
        <v>1</v>
      </c>
      <c r="K15" s="181"/>
      <c r="L15" s="182"/>
      <c r="M15" s="183"/>
      <c r="N15" s="181" t="s">
        <v>49</v>
      </c>
      <c r="O15" s="184"/>
      <c r="P15" s="181" t="s">
        <v>48</v>
      </c>
      <c r="Q15" s="185"/>
      <c r="R15" s="183">
        <v>1</v>
      </c>
      <c r="S15" s="186"/>
      <c r="T15" s="187"/>
      <c r="U15" s="187">
        <v>10.5</v>
      </c>
      <c r="V15" s="188"/>
    </row>
    <row r="16" spans="1:22" s="177" customFormat="1" x14ac:dyDescent="0.35">
      <c r="A16" s="93" t="s">
        <v>65</v>
      </c>
      <c r="B16" s="306"/>
      <c r="C16" s="178" t="s">
        <v>111</v>
      </c>
      <c r="D16" s="179"/>
      <c r="E16" s="179" t="s">
        <v>112</v>
      </c>
      <c r="F16" s="180"/>
      <c r="G16" s="102">
        <v>5</v>
      </c>
      <c r="H16" s="102">
        <v>5</v>
      </c>
      <c r="I16" s="103" t="s">
        <v>48</v>
      </c>
      <c r="J16" s="104">
        <v>1</v>
      </c>
      <c r="K16" s="181"/>
      <c r="L16" s="182"/>
      <c r="M16" s="184"/>
      <c r="N16" s="181" t="s">
        <v>49</v>
      </c>
      <c r="O16" s="184"/>
      <c r="P16" s="181" t="s">
        <v>48</v>
      </c>
      <c r="Q16" s="182"/>
      <c r="R16" s="183">
        <v>1</v>
      </c>
      <c r="S16" s="186"/>
      <c r="T16" s="187"/>
      <c r="U16" s="187">
        <v>21</v>
      </c>
      <c r="V16" s="180"/>
    </row>
    <row r="17" spans="1:25" s="177" customFormat="1" x14ac:dyDescent="0.35">
      <c r="A17" s="66" t="s">
        <v>68</v>
      </c>
      <c r="B17" s="306"/>
      <c r="C17" s="178" t="s">
        <v>113</v>
      </c>
      <c r="D17" s="179"/>
      <c r="E17" s="179" t="s">
        <v>114</v>
      </c>
      <c r="F17" s="180"/>
      <c r="G17" s="102">
        <v>5</v>
      </c>
      <c r="H17" s="102">
        <v>5</v>
      </c>
      <c r="I17" s="103" t="s">
        <v>48</v>
      </c>
      <c r="J17" s="104">
        <v>1</v>
      </c>
      <c r="K17" s="181"/>
      <c r="L17" s="182"/>
      <c r="M17" s="184"/>
      <c r="N17" s="181" t="s">
        <v>49</v>
      </c>
      <c r="O17" s="184"/>
      <c r="P17" s="181" t="s">
        <v>48</v>
      </c>
      <c r="Q17" s="182"/>
      <c r="R17" s="183">
        <v>1</v>
      </c>
      <c r="S17" s="186"/>
      <c r="T17" s="187"/>
      <c r="U17" s="187">
        <v>21</v>
      </c>
      <c r="V17" s="180"/>
    </row>
    <row r="18" spans="1:25" s="177" customFormat="1" x14ac:dyDescent="0.35">
      <c r="A18" s="66" t="s">
        <v>71</v>
      </c>
      <c r="B18" s="306"/>
      <c r="C18" s="178"/>
      <c r="D18" s="179"/>
      <c r="E18" s="179"/>
      <c r="F18" s="180"/>
      <c r="G18" s="179"/>
      <c r="H18" s="179"/>
      <c r="I18" s="181"/>
      <c r="J18" s="183"/>
      <c r="K18" s="181"/>
      <c r="L18" s="182"/>
      <c r="M18" s="184"/>
      <c r="N18" s="181"/>
      <c r="O18" s="184"/>
      <c r="P18" s="181"/>
      <c r="Q18" s="182"/>
      <c r="R18" s="183"/>
      <c r="S18" s="186"/>
      <c r="T18" s="187"/>
      <c r="U18" s="187"/>
      <c r="V18" s="180"/>
    </row>
    <row r="19" spans="1:25" s="177" customFormat="1" x14ac:dyDescent="0.35">
      <c r="A19" s="66" t="s">
        <v>74</v>
      </c>
      <c r="B19" s="306"/>
      <c r="C19" s="178"/>
      <c r="D19" s="179"/>
      <c r="E19" s="179"/>
      <c r="F19" s="180"/>
      <c r="G19" s="179"/>
      <c r="H19" s="179"/>
      <c r="I19" s="181"/>
      <c r="J19" s="183"/>
      <c r="K19" s="181"/>
      <c r="L19" s="182"/>
      <c r="M19" s="184"/>
      <c r="N19" s="181"/>
      <c r="O19" s="184"/>
      <c r="P19" s="181"/>
      <c r="Q19" s="182"/>
      <c r="R19" s="183"/>
      <c r="S19" s="186"/>
      <c r="T19" s="187"/>
      <c r="U19" s="187"/>
      <c r="V19" s="180"/>
    </row>
    <row r="20" spans="1:25" s="177" customFormat="1" x14ac:dyDescent="0.35">
      <c r="A20" s="68" t="s">
        <v>77</v>
      </c>
      <c r="B20" s="307"/>
      <c r="C20" s="178"/>
      <c r="D20" s="179"/>
      <c r="E20" s="179"/>
      <c r="F20" s="180"/>
      <c r="G20" s="179"/>
      <c r="H20" s="179"/>
      <c r="I20" s="181"/>
      <c r="J20" s="183"/>
      <c r="K20" s="181"/>
      <c r="L20" s="182"/>
      <c r="M20" s="184"/>
      <c r="N20" s="181"/>
      <c r="O20" s="184"/>
      <c r="P20" s="181"/>
      <c r="Q20" s="182"/>
      <c r="R20" s="183"/>
      <c r="S20" s="186"/>
      <c r="T20" s="187"/>
      <c r="U20" s="187"/>
      <c r="V20" s="180"/>
    </row>
    <row r="21" spans="1:25" s="69" customFormat="1" x14ac:dyDescent="0.35">
      <c r="A21" s="189"/>
      <c r="B21" s="189"/>
      <c r="C21" s="72" t="s">
        <v>115</v>
      </c>
      <c r="D21" s="190"/>
      <c r="E21" s="72" t="s">
        <v>116</v>
      </c>
      <c r="F21" s="74" t="s">
        <v>43</v>
      </c>
      <c r="G21" s="74">
        <v>5</v>
      </c>
      <c r="H21" s="74">
        <v>5</v>
      </c>
      <c r="I21" s="76"/>
      <c r="J21" s="77"/>
      <c r="K21" s="76"/>
      <c r="L21" s="78"/>
      <c r="M21" s="77"/>
      <c r="N21" s="76"/>
      <c r="O21" s="77"/>
      <c r="P21" s="76"/>
      <c r="Q21" s="78"/>
      <c r="R21" s="77"/>
      <c r="S21" s="80"/>
      <c r="T21" s="81"/>
      <c r="U21" s="81">
        <f>SUM(U22:U24)</f>
        <v>45.5</v>
      </c>
      <c r="V21" s="82"/>
    </row>
    <row r="22" spans="1:25" s="70" customFormat="1" ht="29" x14ac:dyDescent="0.35">
      <c r="A22" s="191" t="s">
        <v>117</v>
      </c>
      <c r="B22" s="192" t="s">
        <v>62</v>
      </c>
      <c r="C22" s="193" t="s">
        <v>118</v>
      </c>
      <c r="D22" s="101"/>
      <c r="E22" s="101" t="s">
        <v>119</v>
      </c>
      <c r="F22" s="194"/>
      <c r="G22" s="102">
        <v>2.5</v>
      </c>
      <c r="H22" s="102">
        <v>2.5</v>
      </c>
      <c r="I22" s="103" t="s">
        <v>48</v>
      </c>
      <c r="J22" s="195">
        <v>1</v>
      </c>
      <c r="K22" s="103"/>
      <c r="L22" s="105"/>
      <c r="M22" s="194"/>
      <c r="N22" s="103" t="s">
        <v>49</v>
      </c>
      <c r="O22" s="106"/>
      <c r="P22" s="103" t="s">
        <v>48</v>
      </c>
      <c r="Q22" s="105"/>
      <c r="R22" s="195">
        <v>1</v>
      </c>
      <c r="S22" s="107"/>
      <c r="T22" s="108"/>
      <c r="U22" s="108">
        <v>21</v>
      </c>
      <c r="V22" s="194"/>
    </row>
    <row r="23" spans="1:25" s="69" customFormat="1" ht="29" x14ac:dyDescent="0.35">
      <c r="A23" s="191" t="s">
        <v>120</v>
      </c>
      <c r="B23" s="192" t="s">
        <v>45</v>
      </c>
      <c r="C23" s="196" t="s">
        <v>121</v>
      </c>
      <c r="D23" s="83"/>
      <c r="E23" s="83" t="s">
        <v>122</v>
      </c>
      <c r="F23" s="85"/>
      <c r="G23" s="84">
        <v>2.5</v>
      </c>
      <c r="H23" s="84">
        <v>2.5</v>
      </c>
      <c r="I23" s="94" t="s">
        <v>48</v>
      </c>
      <c r="J23" s="197">
        <v>1</v>
      </c>
      <c r="K23" s="94"/>
      <c r="L23" s="96"/>
      <c r="M23" s="85"/>
      <c r="N23" s="94" t="s">
        <v>49</v>
      </c>
      <c r="O23" s="97"/>
      <c r="P23" s="94" t="s">
        <v>48</v>
      </c>
      <c r="Q23" s="198"/>
      <c r="R23" s="197">
        <v>1</v>
      </c>
      <c r="S23" s="98"/>
      <c r="T23" s="67"/>
      <c r="U23" s="199">
        <v>14</v>
      </c>
      <c r="V23" s="200"/>
    </row>
    <row r="24" spans="1:25" s="69" customFormat="1" ht="29" x14ac:dyDescent="0.35">
      <c r="A24" s="191" t="s">
        <v>123</v>
      </c>
      <c r="B24" s="192" t="s">
        <v>80</v>
      </c>
      <c r="C24" s="196" t="s">
        <v>124</v>
      </c>
      <c r="D24" s="83"/>
      <c r="E24" s="83" t="s">
        <v>125</v>
      </c>
      <c r="F24" s="85"/>
      <c r="G24" s="84">
        <v>0</v>
      </c>
      <c r="H24" s="84">
        <v>0</v>
      </c>
      <c r="I24" s="94" t="s">
        <v>52</v>
      </c>
      <c r="J24" s="197">
        <v>1</v>
      </c>
      <c r="K24" s="94"/>
      <c r="L24" s="96"/>
      <c r="M24" s="85"/>
      <c r="N24" s="94" t="s">
        <v>49</v>
      </c>
      <c r="O24" s="97"/>
      <c r="P24" s="94" t="s">
        <v>48</v>
      </c>
      <c r="Q24" s="198"/>
      <c r="R24" s="197">
        <v>1</v>
      </c>
      <c r="S24" s="98"/>
      <c r="T24" s="67"/>
      <c r="U24" s="199">
        <v>10.5</v>
      </c>
      <c r="V24" s="92"/>
    </row>
    <row r="25" spans="1:25" s="69" customFormat="1" x14ac:dyDescent="0.35">
      <c r="A25" s="189"/>
      <c r="B25" s="189"/>
      <c r="C25" s="72" t="s">
        <v>126</v>
      </c>
      <c r="D25" s="73"/>
      <c r="E25" s="74" t="s">
        <v>127</v>
      </c>
      <c r="F25" s="74" t="s">
        <v>43</v>
      </c>
      <c r="G25" s="74">
        <v>15</v>
      </c>
      <c r="H25" s="74">
        <v>15</v>
      </c>
      <c r="I25" s="76"/>
      <c r="J25" s="77"/>
      <c r="K25" s="76"/>
      <c r="L25" s="78"/>
      <c r="M25" s="77"/>
      <c r="N25" s="76"/>
      <c r="O25" s="77"/>
      <c r="P25" s="76"/>
      <c r="Q25" s="79"/>
      <c r="R25" s="77"/>
      <c r="S25" s="80"/>
      <c r="T25" s="81"/>
      <c r="U25" s="81">
        <f>SUM(U26:U28)</f>
        <v>28</v>
      </c>
      <c r="V25" s="201"/>
    </row>
    <row r="26" spans="1:25" s="16" customFormat="1" ht="54.75" customHeight="1" x14ac:dyDescent="0.35">
      <c r="A26" s="191" t="s">
        <v>128</v>
      </c>
      <c r="B26" s="202" t="s">
        <v>129</v>
      </c>
      <c r="C26" s="29" t="s">
        <v>130</v>
      </c>
      <c r="D26" s="32"/>
      <c r="E26" s="32" t="s">
        <v>131</v>
      </c>
      <c r="F26" s="32"/>
      <c r="G26" s="32">
        <v>7.5</v>
      </c>
      <c r="H26" s="32">
        <v>7.5</v>
      </c>
      <c r="I26" s="33" t="s">
        <v>48</v>
      </c>
      <c r="J26" s="130">
        <v>1</v>
      </c>
      <c r="K26" s="33"/>
      <c r="L26" s="35"/>
      <c r="M26" s="130"/>
      <c r="N26" s="33" t="s">
        <v>49</v>
      </c>
      <c r="O26" s="36"/>
      <c r="P26" s="33" t="s">
        <v>48</v>
      </c>
      <c r="Q26" s="35"/>
      <c r="R26" s="130">
        <v>1</v>
      </c>
      <c r="S26" s="38"/>
      <c r="T26" s="39"/>
      <c r="U26" s="39">
        <v>7</v>
      </c>
      <c r="V26" s="42"/>
    </row>
    <row r="27" spans="1:25" s="16" customFormat="1" ht="51.75" customHeight="1" x14ac:dyDescent="0.35">
      <c r="A27" s="191" t="s">
        <v>128</v>
      </c>
      <c r="B27" s="202" t="s">
        <v>129</v>
      </c>
      <c r="C27" s="29" t="s">
        <v>132</v>
      </c>
      <c r="D27" s="32"/>
      <c r="E27" s="32" t="s">
        <v>133</v>
      </c>
      <c r="F27" s="31"/>
      <c r="G27" s="32">
        <v>7.5</v>
      </c>
      <c r="H27" s="32">
        <v>7.5</v>
      </c>
      <c r="I27" s="33"/>
      <c r="J27" s="130"/>
      <c r="K27" s="33" t="s">
        <v>43</v>
      </c>
      <c r="L27" s="35"/>
      <c r="M27" s="130">
        <v>1</v>
      </c>
      <c r="N27" s="33"/>
      <c r="O27" s="36"/>
      <c r="P27" s="33" t="s">
        <v>43</v>
      </c>
      <c r="Q27" s="35"/>
      <c r="R27" s="130">
        <v>1</v>
      </c>
      <c r="S27" s="38"/>
      <c r="T27" s="39"/>
      <c r="U27" s="39">
        <v>14</v>
      </c>
      <c r="V27" s="42"/>
    </row>
    <row r="28" spans="1:25" s="70" customFormat="1" ht="29" x14ac:dyDescent="0.35">
      <c r="A28" s="191" t="s">
        <v>134</v>
      </c>
      <c r="B28" s="202" t="s">
        <v>92</v>
      </c>
      <c r="C28" s="203" t="s">
        <v>135</v>
      </c>
      <c r="D28" s="203"/>
      <c r="E28" s="203"/>
      <c r="F28" s="203"/>
      <c r="G28" s="204">
        <v>0</v>
      </c>
      <c r="H28" s="204">
        <v>0</v>
      </c>
      <c r="I28" s="205" t="s">
        <v>52</v>
      </c>
      <c r="J28" s="206">
        <v>1</v>
      </c>
      <c r="K28" s="205"/>
      <c r="L28" s="207"/>
      <c r="M28" s="208"/>
      <c r="N28" s="205" t="s">
        <v>49</v>
      </c>
      <c r="O28" s="209"/>
      <c r="P28" s="205" t="s">
        <v>48</v>
      </c>
      <c r="Q28" s="207"/>
      <c r="R28" s="206">
        <v>1</v>
      </c>
      <c r="S28" s="210"/>
      <c r="T28" s="211"/>
      <c r="U28" s="212">
        <v>7</v>
      </c>
      <c r="V28" s="213"/>
      <c r="W28" s="214"/>
      <c r="X28" s="214"/>
      <c r="Y28" s="214"/>
    </row>
    <row r="29" spans="1:25" s="16" customFormat="1" x14ac:dyDescent="0.35">
      <c r="A29" s="93"/>
      <c r="B29" s="215"/>
      <c r="C29" s="29"/>
      <c r="D29" s="29"/>
      <c r="E29" s="29"/>
      <c r="F29" s="29"/>
      <c r="G29" s="29"/>
      <c r="H29" s="29"/>
      <c r="I29" s="127"/>
      <c r="J29" s="126"/>
      <c r="K29" s="127"/>
      <c r="L29" s="128"/>
      <c r="M29" s="129"/>
      <c r="N29" s="127"/>
      <c r="O29" s="129"/>
      <c r="P29" s="127"/>
      <c r="Q29" s="128"/>
      <c r="R29" s="129"/>
      <c r="S29" s="140"/>
      <c r="T29" s="141"/>
      <c r="U29" s="141"/>
      <c r="V29" s="142"/>
    </row>
    <row r="30" spans="1:25" s="1" customFormat="1" x14ac:dyDescent="0.35">
      <c r="A30" s="143"/>
      <c r="B30" s="143"/>
      <c r="C30" s="215"/>
      <c r="D30" s="215"/>
      <c r="E30" s="215"/>
      <c r="F30" s="216"/>
      <c r="G30" s="215"/>
      <c r="H30" s="215"/>
      <c r="I30" s="217"/>
      <c r="J30" s="218"/>
      <c r="K30" s="217"/>
      <c r="L30" s="219"/>
      <c r="M30" s="216"/>
      <c r="N30" s="217"/>
      <c r="O30" s="218"/>
      <c r="P30" s="217"/>
      <c r="Q30" s="219"/>
      <c r="R30" s="218"/>
      <c r="S30" s="220"/>
      <c r="T30" s="221"/>
      <c r="U30" s="221"/>
      <c r="V30" s="222"/>
      <c r="W30" s="223"/>
    </row>
    <row r="31" spans="1:25" s="1" customFormat="1" x14ac:dyDescent="0.35">
      <c r="C31" s="334" t="s">
        <v>101</v>
      </c>
      <c r="D31" s="335"/>
      <c r="E31" s="335"/>
      <c r="F31" s="336"/>
      <c r="G31" s="224">
        <f>G14+G21+G25</f>
        <v>30</v>
      </c>
      <c r="H31" s="225"/>
      <c r="I31" s="335"/>
      <c r="J31" s="335"/>
      <c r="K31" s="335"/>
      <c r="L31" s="335"/>
      <c r="M31" s="335"/>
      <c r="N31" s="335" t="s">
        <v>102</v>
      </c>
      <c r="O31" s="335"/>
      <c r="P31" s="335"/>
      <c r="Q31" s="335"/>
      <c r="R31" s="336"/>
      <c r="S31" s="226"/>
      <c r="T31" s="226"/>
      <c r="U31" s="226">
        <f>U14+U21+U25</f>
        <v>126</v>
      </c>
      <c r="V31" s="226"/>
    </row>
    <row r="32" spans="1:25" x14ac:dyDescent="0.35">
      <c r="C32" s="158" t="s">
        <v>103</v>
      </c>
      <c r="D32" s="159"/>
      <c r="H32" s="1"/>
      <c r="J32" s="1"/>
      <c r="K32" s="1"/>
      <c r="L32" s="1"/>
      <c r="M32" s="160"/>
      <c r="N32" s="1"/>
      <c r="O32" s="1"/>
      <c r="P32" s="1"/>
      <c r="Q32" s="1"/>
      <c r="R32" s="1"/>
      <c r="S32" s="1"/>
      <c r="U32" s="160"/>
      <c r="V32" s="161"/>
    </row>
    <row r="33" spans="3:22" x14ac:dyDescent="0.35">
      <c r="C33" s="1"/>
      <c r="D33" s="1"/>
      <c r="M33" s="1"/>
      <c r="N33" s="1"/>
      <c r="R33" s="1"/>
      <c r="V33" s="163"/>
    </row>
    <row r="34" spans="3:22" x14ac:dyDescent="0.35">
      <c r="C34" s="1"/>
      <c r="D34" s="1"/>
      <c r="R34" s="1"/>
      <c r="V34" s="163"/>
    </row>
    <row r="35" spans="3:22" x14ac:dyDescent="0.35">
      <c r="C35" s="1"/>
      <c r="D35" s="1"/>
      <c r="R35" s="1"/>
      <c r="V35" s="163"/>
    </row>
    <row r="36" spans="3:22" x14ac:dyDescent="0.35">
      <c r="C36" s="1"/>
      <c r="D36" s="1"/>
      <c r="R36" s="1"/>
      <c r="V36" s="163"/>
    </row>
    <row r="37" spans="3:22" x14ac:dyDescent="0.35">
      <c r="C37" s="1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5"/>
    </row>
    <row r="38" spans="3:22" x14ac:dyDescent="0.35">
      <c r="C38" s="166"/>
      <c r="D38" s="1"/>
    </row>
    <row r="39" spans="3:22" x14ac:dyDescent="0.35">
      <c r="C39" s="1"/>
      <c r="D39" s="1"/>
    </row>
    <row r="40" spans="3:22" x14ac:dyDescent="0.35">
      <c r="C40" s="1"/>
      <c r="D40" s="1"/>
    </row>
    <row r="41" spans="3:22" x14ac:dyDescent="0.35">
      <c r="C41" s="1"/>
      <c r="D41" s="1"/>
    </row>
    <row r="42" spans="3:22" x14ac:dyDescent="0.35">
      <c r="C42" s="1"/>
      <c r="D42" s="1"/>
    </row>
    <row r="43" spans="3:22" x14ac:dyDescent="0.35">
      <c r="C43" s="1"/>
      <c r="D43" s="1"/>
    </row>
    <row r="47" spans="3:22" x14ac:dyDescent="0.35">
      <c r="R47" s="1"/>
    </row>
    <row r="48" spans="3:22" x14ac:dyDescent="0.35">
      <c r="R48" s="1"/>
    </row>
  </sheetData>
  <mergeCells count="37">
    <mergeCell ref="B15:B20"/>
    <mergeCell ref="C31:F31"/>
    <mergeCell ref="I31:M31"/>
    <mergeCell ref="N31:R31"/>
    <mergeCell ref="S11:S12"/>
    <mergeCell ref="T11:T12"/>
    <mergeCell ref="U11:U12"/>
    <mergeCell ref="V11:V12"/>
    <mergeCell ref="A13:B13"/>
    <mergeCell ref="C13:V13"/>
    <mergeCell ref="C7:I7"/>
    <mergeCell ref="J7:N7"/>
    <mergeCell ref="O7:V7"/>
    <mergeCell ref="C8:I8"/>
    <mergeCell ref="A9:A12"/>
    <mergeCell ref="B9:B12"/>
    <mergeCell ref="C9:C12"/>
    <mergeCell ref="D9:D12"/>
    <mergeCell ref="E9:E12"/>
    <mergeCell ref="F9:F12"/>
    <mergeCell ref="G9:G12"/>
    <mergeCell ref="H9:H12"/>
    <mergeCell ref="I9:R10"/>
    <mergeCell ref="S9:V10"/>
    <mergeCell ref="I11:M11"/>
    <mergeCell ref="N11:R11"/>
    <mergeCell ref="C5:I5"/>
    <mergeCell ref="J5:N5"/>
    <mergeCell ref="O5:V5"/>
    <mergeCell ref="C6:I6"/>
    <mergeCell ref="J6:N6"/>
    <mergeCell ref="O6:V6"/>
    <mergeCell ref="G1:P1"/>
    <mergeCell ref="E2:H2"/>
    <mergeCell ref="C4:I4"/>
    <mergeCell ref="J4:N4"/>
    <mergeCell ref="O4:V4"/>
  </mergeCells>
  <dataValidations count="1">
    <dataValidation type="list" allowBlank="1" showInputMessage="1" showErrorMessage="1" sqref="I14:I30" xr:uid="{00250066-003C-4D33-9521-005E000000E3}">
      <formula1>Nature_des_épreuves_CC</formula1>
    </dataValidation>
  </dataValidations>
  <pageMargins left="0.25" right="0.25" top="0.75" bottom="0.75" header="0.3" footer="0.3"/>
  <pageSetup paperSize="9" scale="42" orientation="landscape" horizontalDpi="429496729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"/>
  <sheetViews>
    <sheetView workbookViewId="0">
      <selection activeCell="B3" sqref="B3:J22"/>
    </sheetView>
  </sheetViews>
  <sheetFormatPr baseColWidth="10" defaultRowHeight="14.5" x14ac:dyDescent="0.35"/>
  <sheetData>
    <row r="3" spans="2:2" x14ac:dyDescent="0.35">
      <c r="B3" s="227"/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5:E39"/>
  <sheetViews>
    <sheetView workbookViewId="0">
      <selection activeCell="D21" sqref="D21"/>
    </sheetView>
  </sheetViews>
  <sheetFormatPr baseColWidth="10" defaultRowHeight="14.5" x14ac:dyDescent="0.35"/>
  <cols>
    <col min="2" max="2" width="29.7265625" customWidth="1"/>
    <col min="3" max="3" width="79.54296875" customWidth="1"/>
    <col min="4" max="4" width="44.26953125" customWidth="1"/>
  </cols>
  <sheetData>
    <row r="5" spans="2:5" ht="15.5" x14ac:dyDescent="0.35">
      <c r="B5" s="159" t="s">
        <v>136</v>
      </c>
      <c r="C5" s="1"/>
      <c r="D5" s="1"/>
      <c r="E5" s="228"/>
    </row>
    <row r="6" spans="2:5" ht="15.5" x14ac:dyDescent="0.35">
      <c r="B6" s="229" t="s">
        <v>137</v>
      </c>
      <c r="C6" s="229" t="s">
        <v>138</v>
      </c>
      <c r="D6" s="230" t="s">
        <v>139</v>
      </c>
      <c r="E6" s="231"/>
    </row>
    <row r="7" spans="2:5" x14ac:dyDescent="0.35">
      <c r="B7" s="232" t="s">
        <v>140</v>
      </c>
      <c r="C7" s="232" t="s">
        <v>141</v>
      </c>
      <c r="D7" s="232" t="s">
        <v>98</v>
      </c>
      <c r="E7" s="1"/>
    </row>
    <row r="8" spans="2:5" x14ac:dyDescent="0.35">
      <c r="B8" s="233"/>
      <c r="C8" s="234"/>
      <c r="D8" s="235" t="s">
        <v>65</v>
      </c>
      <c r="E8" s="1"/>
    </row>
    <row r="9" spans="2:5" x14ac:dyDescent="0.35">
      <c r="B9" s="233"/>
      <c r="C9" s="234"/>
      <c r="D9" s="235" t="s">
        <v>74</v>
      </c>
      <c r="E9" s="1"/>
    </row>
    <row r="10" spans="2:5" x14ac:dyDescent="0.35">
      <c r="B10" s="233"/>
      <c r="C10" s="234"/>
      <c r="D10" s="235" t="s">
        <v>77</v>
      </c>
      <c r="E10" s="1"/>
    </row>
    <row r="11" spans="2:5" x14ac:dyDescent="0.35">
      <c r="B11" s="236" t="s">
        <v>142</v>
      </c>
      <c r="C11" s="236" t="s">
        <v>62</v>
      </c>
      <c r="D11" s="236" t="s">
        <v>61</v>
      </c>
      <c r="E11" s="1"/>
    </row>
    <row r="12" spans="2:5" s="1" customFormat="1" x14ac:dyDescent="0.35">
      <c r="B12" s="237"/>
      <c r="C12" s="237"/>
      <c r="D12" s="236" t="s">
        <v>65</v>
      </c>
    </row>
    <row r="13" spans="2:5" x14ac:dyDescent="0.35">
      <c r="B13" s="238"/>
      <c r="C13" s="238"/>
      <c r="D13" s="239" t="s">
        <v>68</v>
      </c>
      <c r="E13" s="1"/>
    </row>
    <row r="14" spans="2:5" x14ac:dyDescent="0.35">
      <c r="B14" s="238"/>
      <c r="C14" s="238"/>
      <c r="D14" s="239" t="s">
        <v>71</v>
      </c>
      <c r="E14" s="1"/>
    </row>
    <row r="15" spans="2:5" x14ac:dyDescent="0.35">
      <c r="B15" s="238"/>
      <c r="C15" s="238"/>
      <c r="D15" s="239" t="s">
        <v>74</v>
      </c>
      <c r="E15" s="1"/>
    </row>
    <row r="16" spans="2:5" x14ac:dyDescent="0.35">
      <c r="B16" s="238"/>
      <c r="C16" s="238"/>
      <c r="D16" s="239" t="s">
        <v>77</v>
      </c>
      <c r="E16" s="1"/>
    </row>
    <row r="17" spans="2:5" ht="15.5" x14ac:dyDescent="0.35">
      <c r="B17" s="232" t="s">
        <v>143</v>
      </c>
      <c r="C17" s="232" t="s">
        <v>144</v>
      </c>
      <c r="D17" s="232" t="s">
        <v>61</v>
      </c>
      <c r="E17" s="240"/>
    </row>
    <row r="18" spans="2:5" ht="15.5" x14ac:dyDescent="0.35">
      <c r="B18" s="241"/>
      <c r="C18" s="241"/>
      <c r="D18" s="241" t="s">
        <v>82</v>
      </c>
      <c r="E18" s="240"/>
    </row>
    <row r="19" spans="2:5" ht="15.5" x14ac:dyDescent="0.35">
      <c r="B19" s="234"/>
      <c r="C19" s="234"/>
      <c r="D19" s="235" t="s">
        <v>74</v>
      </c>
      <c r="E19" s="240"/>
    </row>
    <row r="20" spans="2:5" ht="15.5" x14ac:dyDescent="0.35">
      <c r="B20" s="233"/>
      <c r="C20" s="234"/>
      <c r="D20" s="235" t="s">
        <v>77</v>
      </c>
      <c r="E20" s="240"/>
    </row>
    <row r="21" spans="2:5" ht="15.5" x14ac:dyDescent="0.35">
      <c r="B21" s="236" t="s">
        <v>145</v>
      </c>
      <c r="C21" s="236" t="s">
        <v>92</v>
      </c>
      <c r="D21" s="236" t="s">
        <v>91</v>
      </c>
      <c r="E21" s="240"/>
    </row>
    <row r="22" spans="2:5" ht="15.5" x14ac:dyDescent="0.35">
      <c r="B22" s="242"/>
      <c r="C22" s="242"/>
      <c r="D22" s="242" t="s">
        <v>95</v>
      </c>
      <c r="E22" s="240"/>
    </row>
    <row r="23" spans="2:5" ht="15.5" x14ac:dyDescent="0.35">
      <c r="B23" s="238"/>
      <c r="C23" s="238"/>
      <c r="D23" s="242" t="s">
        <v>98</v>
      </c>
      <c r="E23" s="240"/>
    </row>
    <row r="24" spans="2:5" ht="15.5" x14ac:dyDescent="0.35">
      <c r="B24" s="1"/>
      <c r="C24" s="1"/>
      <c r="D24" s="1"/>
      <c r="E24" s="228"/>
    </row>
    <row r="25" spans="2:5" ht="15.5" x14ac:dyDescent="0.35">
      <c r="B25" s="159" t="s">
        <v>146</v>
      </c>
      <c r="C25" s="1"/>
      <c r="D25" s="1"/>
      <c r="E25" s="228"/>
    </row>
    <row r="26" spans="2:5" ht="15.5" x14ac:dyDescent="0.35">
      <c r="B26" s="229" t="s">
        <v>137</v>
      </c>
      <c r="C26" s="229" t="s">
        <v>138</v>
      </c>
      <c r="D26" s="1"/>
      <c r="E26" s="228"/>
    </row>
    <row r="27" spans="2:5" ht="15.5" x14ac:dyDescent="0.35">
      <c r="B27" s="243" t="s">
        <v>61</v>
      </c>
      <c r="C27" s="243" t="s">
        <v>147</v>
      </c>
      <c r="D27" s="1"/>
      <c r="E27" s="231"/>
    </row>
    <row r="28" spans="2:5" ht="15.5" x14ac:dyDescent="0.35">
      <c r="B28" s="243" t="s">
        <v>91</v>
      </c>
      <c r="C28" s="243" t="s">
        <v>148</v>
      </c>
      <c r="D28" s="1"/>
      <c r="E28" s="228"/>
    </row>
    <row r="29" spans="2:5" ht="15.5" x14ac:dyDescent="0.35">
      <c r="B29" s="243" t="s">
        <v>82</v>
      </c>
      <c r="C29" s="243" t="s">
        <v>149</v>
      </c>
      <c r="D29" s="1"/>
      <c r="E29" s="228"/>
    </row>
    <row r="30" spans="2:5" ht="15.5" x14ac:dyDescent="0.35">
      <c r="B30" s="243" t="s">
        <v>95</v>
      </c>
      <c r="C30" s="243" t="s">
        <v>150</v>
      </c>
      <c r="D30" s="1"/>
      <c r="E30" s="228"/>
    </row>
    <row r="31" spans="2:5" ht="15.5" x14ac:dyDescent="0.35">
      <c r="B31" s="1"/>
      <c r="C31" s="1"/>
      <c r="D31" s="1"/>
      <c r="E31" s="228"/>
    </row>
    <row r="32" spans="2:5" ht="15.5" x14ac:dyDescent="0.35">
      <c r="B32" s="159" t="s">
        <v>151</v>
      </c>
      <c r="C32" s="1"/>
      <c r="D32" s="1"/>
      <c r="E32" s="228"/>
    </row>
    <row r="33" spans="2:5" ht="15.5" x14ac:dyDescent="0.35">
      <c r="B33" s="229" t="s">
        <v>137</v>
      </c>
      <c r="C33" s="244" t="s">
        <v>138</v>
      </c>
      <c r="D33" s="245"/>
      <c r="E33" s="228"/>
    </row>
    <row r="34" spans="2:5" ht="15.5" x14ac:dyDescent="0.35">
      <c r="B34" s="243" t="s">
        <v>98</v>
      </c>
      <c r="C34" s="246" t="s">
        <v>152</v>
      </c>
      <c r="D34" s="247"/>
      <c r="E34" s="228"/>
    </row>
    <row r="35" spans="2:5" ht="15.5" x14ac:dyDescent="0.35">
      <c r="B35" s="243" t="s">
        <v>65</v>
      </c>
      <c r="C35" s="246" t="s">
        <v>153</v>
      </c>
      <c r="D35" s="248"/>
      <c r="E35" s="228"/>
    </row>
    <row r="36" spans="2:5" ht="15.5" x14ac:dyDescent="0.35">
      <c r="B36" s="243" t="s">
        <v>68</v>
      </c>
      <c r="C36" s="246" t="s">
        <v>154</v>
      </c>
      <c r="D36" s="248"/>
      <c r="E36" s="228"/>
    </row>
    <row r="37" spans="2:5" ht="15.5" x14ac:dyDescent="0.35">
      <c r="B37" s="243" t="s">
        <v>71</v>
      </c>
      <c r="C37" s="246" t="s">
        <v>155</v>
      </c>
      <c r="D37" s="248"/>
      <c r="E37" s="228"/>
    </row>
    <row r="38" spans="2:5" ht="15.5" x14ac:dyDescent="0.35">
      <c r="B38" s="243" t="s">
        <v>74</v>
      </c>
      <c r="C38" s="246" t="s">
        <v>156</v>
      </c>
      <c r="D38" s="248"/>
      <c r="E38" s="228"/>
    </row>
    <row r="39" spans="2:5" ht="15.5" x14ac:dyDescent="0.35">
      <c r="B39" s="243" t="s">
        <v>77</v>
      </c>
      <c r="C39" s="246" t="s">
        <v>157</v>
      </c>
      <c r="D39" s="248"/>
      <c r="E39" s="228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MCC Sem.1 sess.1 et 2 et Nbre H</vt:lpstr>
      <vt:lpstr>MCC Sem.2 sess.1 et 2 et Nbre H</vt:lpstr>
      <vt:lpstr>Liste valeurs</vt:lpstr>
      <vt:lpstr>Competences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CAILLE</dc:creator>
  <cp:lastModifiedBy>SANDRINE FINE FALCY</cp:lastModifiedBy>
  <cp:revision>4</cp:revision>
  <dcterms:created xsi:type="dcterms:W3CDTF">2017-01-26T13:39:47Z</dcterms:created>
  <dcterms:modified xsi:type="dcterms:W3CDTF">2025-06-06T15:21:56Z</dcterms:modified>
</cp:coreProperties>
</file>